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KotherAn\AppData\Local\Temp\Domeaprod03_3466\"/>
    </mc:Choice>
  </mc:AlternateContent>
  <xr:revisionPtr revIDLastSave="0" documentId="13_ncr:1_{361D8D73-DEC9-40C2-91E2-BECE1A40ED7F}" xr6:coauthVersionLast="36" xr6:coauthVersionMax="36" xr10:uidLastSave="{00000000-0000-0000-0000-000000000000}"/>
  <bookViews>
    <workbookView xWindow="0" yWindow="0" windowWidth="28800" windowHeight="10950" activeTab="1" xr2:uid="{00000000-000D-0000-FFFF-FFFF00000000}"/>
  </bookViews>
  <sheets>
    <sheet name="Deckblatt" sheetId="4" r:id="rId1"/>
    <sheet name="Rechnung" sheetId="3" r:id="rId2"/>
  </sheets>
  <definedNames>
    <definedName name="_xlnm.Print_Area" localSheetId="0">Deckblatt!$A$1:$G$34</definedName>
    <definedName name="_xlnm.Print_Area" localSheetId="1">Rechnung!$A$1:$L$700</definedName>
    <definedName name="Print_Area" localSheetId="0">Deckblatt!$A$1:$G$34</definedName>
    <definedName name="Print_Area" localSheetId="1">Rechnung!$A$1:$L$700</definedName>
  </definedNames>
  <calcPr calcId="191029"/>
</workbook>
</file>

<file path=xl/calcChain.xml><?xml version="1.0" encoding="utf-8"?>
<calcChain xmlns="http://schemas.openxmlformats.org/spreadsheetml/2006/main">
  <c r="G466" i="3" l="1"/>
  <c r="G459" i="3"/>
  <c r="D437" i="3"/>
  <c r="G264" i="3"/>
  <c r="G260" i="3"/>
  <c r="D264" i="3"/>
  <c r="D260" i="3"/>
  <c r="G80" i="3"/>
  <c r="G76" i="3"/>
  <c r="D80" i="3"/>
  <c r="D76" i="3"/>
  <c r="D63" i="3"/>
  <c r="D247" i="3"/>
  <c r="L437" i="3"/>
  <c r="K437" i="3"/>
  <c r="J437" i="3"/>
  <c r="I437" i="3"/>
  <c r="H437" i="3"/>
  <c r="G437" i="3"/>
  <c r="F437" i="3"/>
  <c r="E437" i="3"/>
  <c r="L468" i="3"/>
  <c r="L469" i="3"/>
  <c r="L470" i="3"/>
  <c r="L466" i="3" s="1"/>
  <c r="L471" i="3"/>
  <c r="L472" i="3"/>
  <c r="L467" i="3"/>
  <c r="K468" i="3"/>
  <c r="K469" i="3"/>
  <c r="K470" i="3"/>
  <c r="K471" i="3"/>
  <c r="K472" i="3"/>
  <c r="K467" i="3"/>
  <c r="J468" i="3"/>
  <c r="J469" i="3"/>
  <c r="J470" i="3"/>
  <c r="J471" i="3"/>
  <c r="J472" i="3"/>
  <c r="J467" i="3"/>
  <c r="G468" i="3"/>
  <c r="G469" i="3"/>
  <c r="G470" i="3"/>
  <c r="G471" i="3"/>
  <c r="G472" i="3"/>
  <c r="G467" i="3"/>
  <c r="L461" i="3"/>
  <c r="L462" i="3"/>
  <c r="L463" i="3"/>
  <c r="L464" i="3"/>
  <c r="L465" i="3"/>
  <c r="L460" i="3"/>
  <c r="L459" i="3" s="1"/>
  <c r="K461" i="3"/>
  <c r="K462" i="3"/>
  <c r="K463" i="3"/>
  <c r="K459" i="3" s="1"/>
  <c r="K464" i="3"/>
  <c r="K465" i="3"/>
  <c r="K460" i="3"/>
  <c r="J461" i="3"/>
  <c r="J462" i="3"/>
  <c r="J463" i="3"/>
  <c r="J464" i="3"/>
  <c r="J465" i="3"/>
  <c r="J460" i="3"/>
  <c r="G461" i="3"/>
  <c r="G462" i="3"/>
  <c r="G463" i="3"/>
  <c r="G464" i="3"/>
  <c r="G465" i="3"/>
  <c r="G460" i="3"/>
  <c r="L247" i="3"/>
  <c r="K247" i="3"/>
  <c r="J247" i="3"/>
  <c r="I247" i="3"/>
  <c r="H247" i="3"/>
  <c r="G247" i="3"/>
  <c r="F247" i="3"/>
  <c r="E247" i="3"/>
  <c r="I466" i="3"/>
  <c r="H466" i="3"/>
  <c r="F466" i="3"/>
  <c r="E466" i="3"/>
  <c r="D466" i="3"/>
  <c r="I459" i="3"/>
  <c r="H459" i="3"/>
  <c r="F459" i="3"/>
  <c r="E459" i="3"/>
  <c r="D459" i="3"/>
  <c r="J266" i="3"/>
  <c r="J267" i="3"/>
  <c r="J265" i="3"/>
  <c r="G266" i="3"/>
  <c r="G267" i="3"/>
  <c r="G265" i="3"/>
  <c r="J262" i="3"/>
  <c r="J263" i="3"/>
  <c r="J261" i="3"/>
  <c r="G262" i="3"/>
  <c r="G263" i="3"/>
  <c r="G261" i="3"/>
  <c r="I264" i="3"/>
  <c r="H264" i="3"/>
  <c r="F264" i="3"/>
  <c r="E264" i="3"/>
  <c r="I260" i="3"/>
  <c r="H260" i="3"/>
  <c r="F260" i="3"/>
  <c r="E260" i="3"/>
  <c r="I63" i="3"/>
  <c r="H63" i="3"/>
  <c r="F63" i="3"/>
  <c r="E63" i="3"/>
  <c r="J82" i="3"/>
  <c r="J83" i="3"/>
  <c r="J81" i="3"/>
  <c r="G82" i="3"/>
  <c r="G83" i="3"/>
  <c r="G81" i="3"/>
  <c r="J78" i="3"/>
  <c r="J79" i="3"/>
  <c r="J77" i="3"/>
  <c r="G78" i="3"/>
  <c r="G79" i="3"/>
  <c r="G77" i="3"/>
  <c r="I80" i="3"/>
  <c r="H80" i="3"/>
  <c r="F80" i="3"/>
  <c r="E80" i="3"/>
  <c r="I76" i="3"/>
  <c r="H76" i="3"/>
  <c r="F76" i="3"/>
  <c r="E76" i="3"/>
  <c r="K466" i="3" l="1"/>
  <c r="J466" i="3"/>
  <c r="J459" i="3"/>
  <c r="K266" i="3"/>
  <c r="L266" i="3" s="1"/>
  <c r="K263" i="3"/>
  <c r="L263" i="3" s="1"/>
  <c r="J264" i="3"/>
  <c r="K267" i="3"/>
  <c r="L267" i="3" s="1"/>
  <c r="K262" i="3"/>
  <c r="L262" i="3" s="1"/>
  <c r="K261" i="3"/>
  <c r="L261" i="3" s="1"/>
  <c r="J260" i="3"/>
  <c r="K265" i="3"/>
  <c r="L265" i="3" s="1"/>
  <c r="K82" i="3"/>
  <c r="L82" i="3" s="1"/>
  <c r="K79" i="3"/>
  <c r="L79" i="3" s="1"/>
  <c r="K78" i="3"/>
  <c r="L78" i="3" s="1"/>
  <c r="K83" i="3"/>
  <c r="L83" i="3" s="1"/>
  <c r="J80" i="3"/>
  <c r="K77" i="3"/>
  <c r="K81" i="3"/>
  <c r="L81" i="3" s="1"/>
  <c r="J76" i="3"/>
  <c r="L260" i="3" l="1"/>
  <c r="L264" i="3"/>
  <c r="K260" i="3"/>
  <c r="K264" i="3"/>
  <c r="L80" i="3"/>
  <c r="K76" i="3"/>
  <c r="L77" i="3"/>
  <c r="L76" i="3" s="1"/>
  <c r="K80" i="3"/>
  <c r="J477" i="3"/>
  <c r="J478" i="3"/>
  <c r="J479" i="3"/>
  <c r="J480" i="3"/>
  <c r="J481" i="3"/>
  <c r="J476" i="3"/>
  <c r="G477" i="3"/>
  <c r="G478" i="3"/>
  <c r="G479" i="3"/>
  <c r="G480" i="3"/>
  <c r="G481" i="3"/>
  <c r="G476" i="3"/>
  <c r="I475" i="3"/>
  <c r="H475" i="3"/>
  <c r="F475" i="3"/>
  <c r="E475" i="3"/>
  <c r="D475" i="3"/>
  <c r="J447" i="3"/>
  <c r="J448" i="3"/>
  <c r="J449" i="3"/>
  <c r="J450" i="3"/>
  <c r="J451" i="3"/>
  <c r="J446" i="3"/>
  <c r="G447" i="3"/>
  <c r="G448" i="3"/>
  <c r="G449" i="3"/>
  <c r="G450" i="3"/>
  <c r="G451" i="3"/>
  <c r="G446" i="3"/>
  <c r="I445" i="3"/>
  <c r="H445" i="3"/>
  <c r="F445" i="3"/>
  <c r="E445" i="3"/>
  <c r="D445" i="3"/>
  <c r="J432" i="3"/>
  <c r="G432" i="3"/>
  <c r="L425" i="3"/>
  <c r="K425" i="3"/>
  <c r="J425" i="3"/>
  <c r="G425" i="3"/>
  <c r="D423" i="3"/>
  <c r="K446" i="3" l="1"/>
  <c r="L446" i="3" s="1"/>
  <c r="K448" i="3"/>
  <c r="L448" i="3" s="1"/>
  <c r="K481" i="3"/>
  <c r="L481" i="3" s="1"/>
  <c r="K477" i="3"/>
  <c r="L477" i="3" s="1"/>
  <c r="K432" i="3"/>
  <c r="L432" i="3" s="1"/>
  <c r="K480" i="3"/>
  <c r="L480" i="3" s="1"/>
  <c r="K479" i="3"/>
  <c r="L479" i="3" s="1"/>
  <c r="K476" i="3"/>
  <c r="L476" i="3" s="1"/>
  <c r="K478" i="3"/>
  <c r="L478" i="3" s="1"/>
  <c r="G475" i="3"/>
  <c r="J475" i="3"/>
  <c r="K451" i="3"/>
  <c r="L451" i="3" s="1"/>
  <c r="K447" i="3"/>
  <c r="L447" i="3" s="1"/>
  <c r="K450" i="3"/>
  <c r="L450" i="3" s="1"/>
  <c r="K449" i="3"/>
  <c r="L449" i="3" s="1"/>
  <c r="J445" i="3"/>
  <c r="G445" i="3"/>
  <c r="I384" i="3"/>
  <c r="J272" i="3"/>
  <c r="J273" i="3"/>
  <c r="J271" i="3"/>
  <c r="G272" i="3"/>
  <c r="G273" i="3"/>
  <c r="G271" i="3"/>
  <c r="I270" i="3"/>
  <c r="H270" i="3"/>
  <c r="F270" i="3"/>
  <c r="E270" i="3"/>
  <c r="D270" i="3"/>
  <c r="J254" i="3"/>
  <c r="J255" i="3"/>
  <c r="J253" i="3"/>
  <c r="G254" i="3"/>
  <c r="G255" i="3"/>
  <c r="G253" i="3"/>
  <c r="I252" i="3"/>
  <c r="H252" i="3"/>
  <c r="F252" i="3"/>
  <c r="E252" i="3"/>
  <c r="D252" i="3"/>
  <c r="J239" i="3"/>
  <c r="J238" i="3" s="1"/>
  <c r="G239" i="3"/>
  <c r="G238" i="3" s="1"/>
  <c r="I238" i="3"/>
  <c r="H238" i="3"/>
  <c r="F238" i="3"/>
  <c r="E238" i="3"/>
  <c r="D238" i="3"/>
  <c r="I224" i="3"/>
  <c r="I226" i="3"/>
  <c r="H226" i="3"/>
  <c r="F226" i="3"/>
  <c r="E226" i="3"/>
  <c r="D226" i="3"/>
  <c r="J227" i="3"/>
  <c r="J226" i="3" s="1"/>
  <c r="G227" i="3"/>
  <c r="G226" i="3" s="1"/>
  <c r="J114" i="3"/>
  <c r="J115" i="3"/>
  <c r="J113" i="3"/>
  <c r="G114" i="3"/>
  <c r="G115" i="3"/>
  <c r="G113" i="3"/>
  <c r="G102" i="3"/>
  <c r="I112" i="3"/>
  <c r="H112" i="3"/>
  <c r="F112" i="3"/>
  <c r="E112" i="3"/>
  <c r="D112" i="3"/>
  <c r="I68" i="3"/>
  <c r="H68" i="3"/>
  <c r="F68" i="3"/>
  <c r="E68" i="3"/>
  <c r="D68" i="3"/>
  <c r="L475" i="3" l="1"/>
  <c r="K475" i="3"/>
  <c r="L445" i="3"/>
  <c r="K445" i="3"/>
  <c r="K272" i="3"/>
  <c r="L272" i="3" s="1"/>
  <c r="K273" i="3"/>
  <c r="L273" i="3" s="1"/>
  <c r="J270" i="3"/>
  <c r="G270" i="3"/>
  <c r="K271" i="3"/>
  <c r="K253" i="3"/>
  <c r="L253" i="3" s="1"/>
  <c r="K255" i="3"/>
  <c r="L255" i="3" s="1"/>
  <c r="K254" i="3"/>
  <c r="L254" i="3" s="1"/>
  <c r="J252" i="3"/>
  <c r="G252" i="3"/>
  <c r="K239" i="3"/>
  <c r="K115" i="3"/>
  <c r="L115" i="3" s="1"/>
  <c r="K114" i="3"/>
  <c r="L114" i="3" s="1"/>
  <c r="K227" i="3"/>
  <c r="K226" i="3" s="1"/>
  <c r="K113" i="3"/>
  <c r="J112" i="3"/>
  <c r="G112" i="3"/>
  <c r="J69" i="3"/>
  <c r="J70" i="3"/>
  <c r="J71" i="3"/>
  <c r="G69" i="3"/>
  <c r="G70" i="3"/>
  <c r="G71" i="3"/>
  <c r="L252" i="3" l="1"/>
  <c r="K270" i="3"/>
  <c r="L271" i="3"/>
  <c r="L270" i="3" s="1"/>
  <c r="K252" i="3"/>
  <c r="K112" i="3"/>
  <c r="K238" i="3"/>
  <c r="L239" i="3"/>
  <c r="L238" i="3" s="1"/>
  <c r="L227" i="3"/>
  <c r="L226" i="3" s="1"/>
  <c r="L113" i="3"/>
  <c r="L112" i="3" s="1"/>
  <c r="K71" i="3"/>
  <c r="L71" i="3" s="1"/>
  <c r="K70" i="3"/>
  <c r="L70" i="3" s="1"/>
  <c r="J68" i="3"/>
  <c r="K69" i="3"/>
  <c r="G68" i="3"/>
  <c r="L69" i="3" l="1"/>
  <c r="L68" i="3" s="1"/>
  <c r="K68" i="3"/>
  <c r="J67" i="3"/>
  <c r="G67" i="3"/>
  <c r="J66" i="3"/>
  <c r="G66" i="3"/>
  <c r="J65" i="3"/>
  <c r="G65" i="3"/>
  <c r="I64" i="3"/>
  <c r="H64" i="3"/>
  <c r="F64" i="3"/>
  <c r="E64" i="3"/>
  <c r="D64" i="3"/>
  <c r="J75" i="3"/>
  <c r="G75" i="3"/>
  <c r="J74" i="3"/>
  <c r="G74" i="3"/>
  <c r="J73" i="3"/>
  <c r="G73" i="3"/>
  <c r="I72" i="3"/>
  <c r="H72" i="3"/>
  <c r="F72" i="3"/>
  <c r="E72" i="3"/>
  <c r="D72" i="3"/>
  <c r="J119" i="3"/>
  <c r="G119" i="3"/>
  <c r="J118" i="3"/>
  <c r="G118" i="3"/>
  <c r="J117" i="3"/>
  <c r="G117" i="3"/>
  <c r="I116" i="3"/>
  <c r="H116" i="3"/>
  <c r="F116" i="3"/>
  <c r="E116" i="3"/>
  <c r="D116" i="3"/>
  <c r="J123" i="3"/>
  <c r="G123" i="3"/>
  <c r="J122" i="3"/>
  <c r="G122" i="3"/>
  <c r="J121" i="3"/>
  <c r="G121" i="3"/>
  <c r="I120" i="3"/>
  <c r="H120" i="3"/>
  <c r="F120" i="3"/>
  <c r="E120" i="3"/>
  <c r="D120" i="3"/>
  <c r="J127" i="3"/>
  <c r="G127" i="3"/>
  <c r="J126" i="3"/>
  <c r="G126" i="3"/>
  <c r="J125" i="3"/>
  <c r="G125" i="3"/>
  <c r="I124" i="3"/>
  <c r="H124" i="3"/>
  <c r="F124" i="3"/>
  <c r="E124" i="3"/>
  <c r="D124" i="3"/>
  <c r="J131" i="3"/>
  <c r="G131" i="3"/>
  <c r="J130" i="3"/>
  <c r="G130" i="3"/>
  <c r="J129" i="3"/>
  <c r="G129" i="3"/>
  <c r="I128" i="3"/>
  <c r="H128" i="3"/>
  <c r="F128" i="3"/>
  <c r="E128" i="3"/>
  <c r="D128" i="3"/>
  <c r="J173" i="3"/>
  <c r="G173" i="3"/>
  <c r="J172" i="3"/>
  <c r="G172" i="3"/>
  <c r="J171" i="3"/>
  <c r="G171" i="3"/>
  <c r="I170" i="3"/>
  <c r="H170" i="3"/>
  <c r="F170" i="3"/>
  <c r="E170" i="3"/>
  <c r="D170" i="3"/>
  <c r="J177" i="3"/>
  <c r="G177" i="3"/>
  <c r="J176" i="3"/>
  <c r="G176" i="3"/>
  <c r="J175" i="3"/>
  <c r="G175" i="3"/>
  <c r="I174" i="3"/>
  <c r="H174" i="3"/>
  <c r="F174" i="3"/>
  <c r="E174" i="3"/>
  <c r="D174" i="3"/>
  <c r="J181" i="3"/>
  <c r="G181" i="3"/>
  <c r="J180" i="3"/>
  <c r="G180" i="3"/>
  <c r="J179" i="3"/>
  <c r="G179" i="3"/>
  <c r="I178" i="3"/>
  <c r="H178" i="3"/>
  <c r="F178" i="3"/>
  <c r="E178" i="3"/>
  <c r="D178" i="3"/>
  <c r="J188" i="3"/>
  <c r="G188" i="3"/>
  <c r="J187" i="3"/>
  <c r="G187" i="3"/>
  <c r="J186" i="3"/>
  <c r="G186" i="3"/>
  <c r="I185" i="3"/>
  <c r="H185" i="3"/>
  <c r="F185" i="3"/>
  <c r="E185" i="3"/>
  <c r="D185" i="3"/>
  <c r="J192" i="3"/>
  <c r="G192" i="3"/>
  <c r="J191" i="3"/>
  <c r="G191" i="3"/>
  <c r="J190" i="3"/>
  <c r="G190" i="3"/>
  <c r="I189" i="3"/>
  <c r="H189" i="3"/>
  <c r="F189" i="3"/>
  <c r="E189" i="3"/>
  <c r="D189" i="3"/>
  <c r="J196" i="3"/>
  <c r="G196" i="3"/>
  <c r="J195" i="3"/>
  <c r="G195" i="3"/>
  <c r="J194" i="3"/>
  <c r="G194" i="3"/>
  <c r="I193" i="3"/>
  <c r="H193" i="3"/>
  <c r="F193" i="3"/>
  <c r="E193" i="3"/>
  <c r="D193" i="3"/>
  <c r="J200" i="3"/>
  <c r="G200" i="3"/>
  <c r="J199" i="3"/>
  <c r="G199" i="3"/>
  <c r="J198" i="3"/>
  <c r="G198" i="3"/>
  <c r="I197" i="3"/>
  <c r="H197" i="3"/>
  <c r="F197" i="3"/>
  <c r="E197" i="3"/>
  <c r="D197" i="3"/>
  <c r="J204" i="3"/>
  <c r="G204" i="3"/>
  <c r="J203" i="3"/>
  <c r="G203" i="3"/>
  <c r="J202" i="3"/>
  <c r="G202" i="3"/>
  <c r="I201" i="3"/>
  <c r="H201" i="3"/>
  <c r="F201" i="3"/>
  <c r="E201" i="3"/>
  <c r="D201" i="3"/>
  <c r="J208" i="3"/>
  <c r="G208" i="3"/>
  <c r="J207" i="3"/>
  <c r="G207" i="3"/>
  <c r="J206" i="3"/>
  <c r="G206" i="3"/>
  <c r="I205" i="3"/>
  <c r="H205" i="3"/>
  <c r="F205" i="3"/>
  <c r="E205" i="3"/>
  <c r="D205" i="3"/>
  <c r="D209" i="3"/>
  <c r="E209" i="3"/>
  <c r="F209" i="3"/>
  <c r="H209" i="3"/>
  <c r="I209" i="3"/>
  <c r="J212" i="3"/>
  <c r="G212" i="3"/>
  <c r="J211" i="3"/>
  <c r="G211" i="3"/>
  <c r="J210" i="3"/>
  <c r="G210" i="3"/>
  <c r="J225" i="3"/>
  <c r="G225" i="3"/>
  <c r="J229" i="3"/>
  <c r="G229" i="3"/>
  <c r="J231" i="3"/>
  <c r="G231" i="3"/>
  <c r="J233" i="3"/>
  <c r="G233" i="3"/>
  <c r="J237" i="3"/>
  <c r="G237" i="3"/>
  <c r="J241" i="3"/>
  <c r="G241" i="3"/>
  <c r="J243" i="3"/>
  <c r="G243" i="3"/>
  <c r="J245" i="3"/>
  <c r="G245" i="3"/>
  <c r="J251" i="3"/>
  <c r="G251" i="3"/>
  <c r="J250" i="3"/>
  <c r="G250" i="3"/>
  <c r="J249" i="3"/>
  <c r="G249" i="3"/>
  <c r="I248" i="3"/>
  <c r="H248" i="3"/>
  <c r="F248" i="3"/>
  <c r="E248" i="3"/>
  <c r="D248" i="3"/>
  <c r="J259" i="3"/>
  <c r="G259" i="3"/>
  <c r="J258" i="3"/>
  <c r="G258" i="3"/>
  <c r="J257" i="3"/>
  <c r="G257" i="3"/>
  <c r="I256" i="3"/>
  <c r="H256" i="3"/>
  <c r="F256" i="3"/>
  <c r="E256" i="3"/>
  <c r="D256" i="3"/>
  <c r="J277" i="3"/>
  <c r="G277" i="3"/>
  <c r="J276" i="3"/>
  <c r="G276" i="3"/>
  <c r="J275" i="3"/>
  <c r="G275" i="3"/>
  <c r="I274" i="3"/>
  <c r="H274" i="3"/>
  <c r="F274" i="3"/>
  <c r="E274" i="3"/>
  <c r="D274" i="3"/>
  <c r="J281" i="3"/>
  <c r="G281" i="3"/>
  <c r="J280" i="3"/>
  <c r="G280" i="3"/>
  <c r="J279" i="3"/>
  <c r="G279" i="3"/>
  <c r="I278" i="3"/>
  <c r="H278" i="3"/>
  <c r="F278" i="3"/>
  <c r="E278" i="3"/>
  <c r="D278" i="3"/>
  <c r="E282" i="3"/>
  <c r="F282" i="3"/>
  <c r="H282" i="3"/>
  <c r="I282" i="3"/>
  <c r="J283" i="3"/>
  <c r="G283" i="3"/>
  <c r="J284" i="3"/>
  <c r="G284" i="3"/>
  <c r="J285" i="3"/>
  <c r="G285" i="3"/>
  <c r="J287" i="3"/>
  <c r="G287" i="3"/>
  <c r="J288" i="3"/>
  <c r="G288" i="3"/>
  <c r="J289" i="3"/>
  <c r="G289" i="3"/>
  <c r="J293" i="3"/>
  <c r="G293" i="3"/>
  <c r="J294" i="3"/>
  <c r="G294" i="3"/>
  <c r="J295" i="3"/>
  <c r="G295" i="3"/>
  <c r="J299" i="3"/>
  <c r="G299" i="3"/>
  <c r="J305" i="3"/>
  <c r="G305" i="3"/>
  <c r="J307" i="3"/>
  <c r="G307" i="3"/>
  <c r="J309" i="3"/>
  <c r="G309" i="3"/>
  <c r="J311" i="3"/>
  <c r="G311" i="3"/>
  <c r="J313" i="3"/>
  <c r="G313" i="3"/>
  <c r="J315" i="3"/>
  <c r="G315" i="3"/>
  <c r="J317" i="3"/>
  <c r="G317" i="3"/>
  <c r="J319" i="3"/>
  <c r="G319" i="3"/>
  <c r="J321" i="3"/>
  <c r="G321" i="3"/>
  <c r="J326" i="3"/>
  <c r="G326" i="3"/>
  <c r="J325" i="3"/>
  <c r="G325" i="3"/>
  <c r="J329" i="3"/>
  <c r="G329" i="3"/>
  <c r="J328" i="3"/>
  <c r="G328" i="3"/>
  <c r="J332" i="3"/>
  <c r="G332" i="3"/>
  <c r="J331" i="3"/>
  <c r="G331" i="3"/>
  <c r="J335" i="3"/>
  <c r="G335" i="3"/>
  <c r="J334" i="3"/>
  <c r="G334" i="3"/>
  <c r="J338" i="3"/>
  <c r="G338" i="3"/>
  <c r="J337" i="3"/>
  <c r="G337" i="3"/>
  <c r="J341" i="3"/>
  <c r="G341" i="3"/>
  <c r="J340" i="3"/>
  <c r="G340" i="3"/>
  <c r="J344" i="3"/>
  <c r="G344" i="3"/>
  <c r="J343" i="3"/>
  <c r="G343" i="3"/>
  <c r="J347" i="3"/>
  <c r="G347" i="3"/>
  <c r="J346" i="3"/>
  <c r="G346" i="3"/>
  <c r="J350" i="3"/>
  <c r="G350" i="3"/>
  <c r="J349" i="3"/>
  <c r="G349" i="3"/>
  <c r="D348" i="3"/>
  <c r="H348" i="3"/>
  <c r="E348" i="3"/>
  <c r="F348" i="3"/>
  <c r="I348" i="3"/>
  <c r="H345" i="3"/>
  <c r="D345" i="3"/>
  <c r="E345" i="3"/>
  <c r="F345" i="3"/>
  <c r="I345" i="3"/>
  <c r="J353" i="3"/>
  <c r="G353" i="3"/>
  <c r="J352" i="3"/>
  <c r="G352" i="3"/>
  <c r="H111" i="3" l="1"/>
  <c r="J116" i="3"/>
  <c r="D111" i="3"/>
  <c r="I111" i="3"/>
  <c r="E111" i="3"/>
  <c r="F111" i="3"/>
  <c r="J72" i="3"/>
  <c r="J128" i="3"/>
  <c r="K130" i="3"/>
  <c r="L130" i="3" s="1"/>
  <c r="K117" i="3"/>
  <c r="L117" i="3" s="1"/>
  <c r="K67" i="3"/>
  <c r="L67" i="3" s="1"/>
  <c r="K73" i="3"/>
  <c r="L73" i="3" s="1"/>
  <c r="K75" i="3"/>
  <c r="L75" i="3" s="1"/>
  <c r="K66" i="3"/>
  <c r="L66" i="3" s="1"/>
  <c r="K65" i="3"/>
  <c r="K126" i="3"/>
  <c r="L126" i="3" s="1"/>
  <c r="J64" i="3"/>
  <c r="G64" i="3"/>
  <c r="J124" i="3"/>
  <c r="K122" i="3"/>
  <c r="L122" i="3" s="1"/>
  <c r="K118" i="3"/>
  <c r="L118" i="3" s="1"/>
  <c r="K74" i="3"/>
  <c r="L74" i="3" s="1"/>
  <c r="G72" i="3"/>
  <c r="K191" i="3"/>
  <c r="L191" i="3" s="1"/>
  <c r="J185" i="3"/>
  <c r="K172" i="3"/>
  <c r="L172" i="3" s="1"/>
  <c r="J120" i="3"/>
  <c r="K129" i="3"/>
  <c r="L129" i="3" s="1"/>
  <c r="K131" i="3"/>
  <c r="L131" i="3" s="1"/>
  <c r="K125" i="3"/>
  <c r="L125" i="3" s="1"/>
  <c r="K127" i="3"/>
  <c r="L127" i="3" s="1"/>
  <c r="K121" i="3"/>
  <c r="L121" i="3" s="1"/>
  <c r="K123" i="3"/>
  <c r="L123" i="3" s="1"/>
  <c r="K119" i="3"/>
  <c r="L119" i="3" s="1"/>
  <c r="G116" i="3"/>
  <c r="G120" i="3"/>
  <c r="G124" i="3"/>
  <c r="G128" i="3"/>
  <c r="K204" i="3"/>
  <c r="L204" i="3" s="1"/>
  <c r="K210" i="3"/>
  <c r="L210" i="3" s="1"/>
  <c r="J205" i="3"/>
  <c r="G201" i="3"/>
  <c r="J189" i="3"/>
  <c r="J170" i="3"/>
  <c r="K194" i="3"/>
  <c r="K190" i="3"/>
  <c r="L190" i="3" s="1"/>
  <c r="K176" i="3"/>
  <c r="L176" i="3" s="1"/>
  <c r="K207" i="3"/>
  <c r="L207" i="3" s="1"/>
  <c r="K203" i="3"/>
  <c r="L203" i="3" s="1"/>
  <c r="K180" i="3"/>
  <c r="L180" i="3" s="1"/>
  <c r="G209" i="3"/>
  <c r="J209" i="3"/>
  <c r="K206" i="3"/>
  <c r="K208" i="3"/>
  <c r="L208" i="3" s="1"/>
  <c r="J201" i="3"/>
  <c r="J197" i="3"/>
  <c r="G193" i="3"/>
  <c r="J193" i="3"/>
  <c r="K196" i="3"/>
  <c r="L196" i="3" s="1"/>
  <c r="K192" i="3"/>
  <c r="L192" i="3" s="1"/>
  <c r="K186" i="3"/>
  <c r="L186" i="3" s="1"/>
  <c r="K188" i="3"/>
  <c r="L188" i="3" s="1"/>
  <c r="K179" i="3"/>
  <c r="L179" i="3" s="1"/>
  <c r="K181" i="3"/>
  <c r="L181" i="3" s="1"/>
  <c r="J174" i="3"/>
  <c r="K177" i="3"/>
  <c r="L177" i="3" s="1"/>
  <c r="K171" i="3"/>
  <c r="L171" i="3" s="1"/>
  <c r="K173" i="3"/>
  <c r="L173" i="3" s="1"/>
  <c r="K211" i="3"/>
  <c r="L211" i="3" s="1"/>
  <c r="K199" i="3"/>
  <c r="L199" i="3" s="1"/>
  <c r="K195" i="3"/>
  <c r="L195" i="3" s="1"/>
  <c r="G174" i="3"/>
  <c r="L194" i="3"/>
  <c r="G189" i="3"/>
  <c r="J178" i="3"/>
  <c r="K175" i="3"/>
  <c r="L175" i="3" s="1"/>
  <c r="K212" i="3"/>
  <c r="L212" i="3" s="1"/>
  <c r="K202" i="3"/>
  <c r="G178" i="3"/>
  <c r="K198" i="3"/>
  <c r="L198" i="3" s="1"/>
  <c r="K200" i="3"/>
  <c r="L200" i="3" s="1"/>
  <c r="K187" i="3"/>
  <c r="L187" i="3" s="1"/>
  <c r="G170" i="3"/>
  <c r="G185" i="3"/>
  <c r="G197" i="3"/>
  <c r="G205" i="3"/>
  <c r="K231" i="3"/>
  <c r="L231" i="3" s="1"/>
  <c r="K225" i="3"/>
  <c r="L225" i="3" s="1"/>
  <c r="K250" i="3"/>
  <c r="L250" i="3" s="1"/>
  <c r="K245" i="3"/>
  <c r="L245" i="3" s="1"/>
  <c r="K241" i="3"/>
  <c r="L241" i="3" s="1"/>
  <c r="K233" i="3"/>
  <c r="L233" i="3" s="1"/>
  <c r="K229" i="3"/>
  <c r="L229" i="3" s="1"/>
  <c r="K243" i="3"/>
  <c r="L243" i="3" s="1"/>
  <c r="K237" i="3"/>
  <c r="L237" i="3" s="1"/>
  <c r="J248" i="3"/>
  <c r="K258" i="3"/>
  <c r="L258" i="3" s="1"/>
  <c r="K257" i="3"/>
  <c r="K259" i="3"/>
  <c r="L259" i="3" s="1"/>
  <c r="K249" i="3"/>
  <c r="L249" i="3" s="1"/>
  <c r="K251" i="3"/>
  <c r="L251" i="3" s="1"/>
  <c r="J256" i="3"/>
  <c r="G256" i="3"/>
  <c r="K288" i="3"/>
  <c r="L288" i="3" s="1"/>
  <c r="K285" i="3"/>
  <c r="L285" i="3" s="1"/>
  <c r="K283" i="3"/>
  <c r="L283" i="3" s="1"/>
  <c r="J278" i="3"/>
  <c r="G248" i="3"/>
  <c r="J282" i="3"/>
  <c r="K294" i="3"/>
  <c r="L294" i="3" s="1"/>
  <c r="K289" i="3"/>
  <c r="L289" i="3" s="1"/>
  <c r="K287" i="3"/>
  <c r="L287" i="3" s="1"/>
  <c r="K284" i="3"/>
  <c r="L284" i="3" s="1"/>
  <c r="K275" i="3"/>
  <c r="L275" i="3" s="1"/>
  <c r="K280" i="3"/>
  <c r="L280" i="3" s="1"/>
  <c r="K276" i="3"/>
  <c r="L276" i="3" s="1"/>
  <c r="G278" i="3"/>
  <c r="K281" i="3"/>
  <c r="L281" i="3" s="1"/>
  <c r="K277" i="3"/>
  <c r="L277" i="3" s="1"/>
  <c r="K279" i="3"/>
  <c r="L279" i="3" s="1"/>
  <c r="G274" i="3"/>
  <c r="J274" i="3"/>
  <c r="G282" i="3"/>
  <c r="K313" i="3"/>
  <c r="L313" i="3" s="1"/>
  <c r="K309" i="3"/>
  <c r="L309" i="3" s="1"/>
  <c r="K305" i="3"/>
  <c r="L305" i="3" s="1"/>
  <c r="K295" i="3"/>
  <c r="L295" i="3" s="1"/>
  <c r="K293" i="3"/>
  <c r="L293" i="3" s="1"/>
  <c r="K319" i="3"/>
  <c r="L319" i="3" s="1"/>
  <c r="K315" i="3"/>
  <c r="L315" i="3" s="1"/>
  <c r="K321" i="3"/>
  <c r="L321" i="3" s="1"/>
  <c r="K353" i="3"/>
  <c r="L353" i="3" s="1"/>
  <c r="K311" i="3"/>
  <c r="L311" i="3" s="1"/>
  <c r="K307" i="3"/>
  <c r="L307" i="3" s="1"/>
  <c r="K299" i="3"/>
  <c r="L299" i="3" s="1"/>
  <c r="K317" i="3"/>
  <c r="L317" i="3" s="1"/>
  <c r="J348" i="3"/>
  <c r="K352" i="3"/>
  <c r="L352" i="3" s="1"/>
  <c r="K350" i="3"/>
  <c r="L350" i="3" s="1"/>
  <c r="K347" i="3"/>
  <c r="L347" i="3" s="1"/>
  <c r="K344" i="3"/>
  <c r="L344" i="3" s="1"/>
  <c r="K341" i="3"/>
  <c r="L341" i="3" s="1"/>
  <c r="K338" i="3"/>
  <c r="L338" i="3" s="1"/>
  <c r="K335" i="3"/>
  <c r="L335" i="3" s="1"/>
  <c r="K332" i="3"/>
  <c r="L332" i="3" s="1"/>
  <c r="K329" i="3"/>
  <c r="L329" i="3" s="1"/>
  <c r="K326" i="3"/>
  <c r="L326" i="3" s="1"/>
  <c r="K325" i="3"/>
  <c r="L325" i="3" s="1"/>
  <c r="J345" i="3"/>
  <c r="K349" i="3"/>
  <c r="L349" i="3" s="1"/>
  <c r="K346" i="3"/>
  <c r="L346" i="3" s="1"/>
  <c r="K343" i="3"/>
  <c r="L343" i="3" s="1"/>
  <c r="K340" i="3"/>
  <c r="L340" i="3" s="1"/>
  <c r="K337" i="3"/>
  <c r="L337" i="3" s="1"/>
  <c r="K334" i="3"/>
  <c r="L334" i="3" s="1"/>
  <c r="K331" i="3"/>
  <c r="L331" i="3" s="1"/>
  <c r="K328" i="3"/>
  <c r="L328" i="3" s="1"/>
  <c r="G345" i="3"/>
  <c r="G348" i="3"/>
  <c r="J491" i="3"/>
  <c r="G491" i="3"/>
  <c r="J490" i="3"/>
  <c r="G490" i="3"/>
  <c r="J489" i="3"/>
  <c r="G489" i="3"/>
  <c r="J485" i="3"/>
  <c r="G485" i="3"/>
  <c r="J484" i="3"/>
  <c r="G484" i="3"/>
  <c r="J483" i="3"/>
  <c r="G483" i="3"/>
  <c r="I482" i="3"/>
  <c r="I474" i="3" s="1"/>
  <c r="H482" i="3"/>
  <c r="H474" i="3" s="1"/>
  <c r="F482" i="3"/>
  <c r="F474" i="3" s="1"/>
  <c r="E482" i="3"/>
  <c r="E474" i="3" s="1"/>
  <c r="D482" i="3"/>
  <c r="D474" i="3" s="1"/>
  <c r="I492" i="3"/>
  <c r="H492" i="3"/>
  <c r="F492" i="3"/>
  <c r="E492" i="3"/>
  <c r="D492" i="3"/>
  <c r="J298" i="3"/>
  <c r="I298" i="3"/>
  <c r="H298" i="3"/>
  <c r="F298" i="3"/>
  <c r="E298" i="3"/>
  <c r="D298" i="3"/>
  <c r="J304" i="3"/>
  <c r="G304" i="3"/>
  <c r="I304" i="3"/>
  <c r="H304" i="3"/>
  <c r="F304" i="3"/>
  <c r="E304" i="3"/>
  <c r="D304" i="3"/>
  <c r="J306" i="3"/>
  <c r="I306" i="3"/>
  <c r="H306" i="3"/>
  <c r="F306" i="3"/>
  <c r="E306" i="3"/>
  <c r="D306" i="3"/>
  <c r="G308" i="3"/>
  <c r="I308" i="3"/>
  <c r="H308" i="3"/>
  <c r="F308" i="3"/>
  <c r="E308" i="3"/>
  <c r="D308" i="3"/>
  <c r="J310" i="3"/>
  <c r="G310" i="3"/>
  <c r="I310" i="3"/>
  <c r="H310" i="3"/>
  <c r="F310" i="3"/>
  <c r="E310" i="3"/>
  <c r="D310" i="3"/>
  <c r="J312" i="3"/>
  <c r="I312" i="3"/>
  <c r="H312" i="3"/>
  <c r="F312" i="3"/>
  <c r="E312" i="3"/>
  <c r="D312" i="3"/>
  <c r="J314" i="3"/>
  <c r="I314" i="3"/>
  <c r="H314" i="3"/>
  <c r="F314" i="3"/>
  <c r="E314" i="3"/>
  <c r="D314" i="3"/>
  <c r="J316" i="3"/>
  <c r="G316" i="3"/>
  <c r="I316" i="3"/>
  <c r="H316" i="3"/>
  <c r="F316" i="3"/>
  <c r="E316" i="3"/>
  <c r="D316" i="3"/>
  <c r="J318" i="3"/>
  <c r="I318" i="3"/>
  <c r="H318" i="3"/>
  <c r="F318" i="3"/>
  <c r="E318" i="3"/>
  <c r="D318" i="3"/>
  <c r="I320" i="3"/>
  <c r="H320" i="3"/>
  <c r="F320" i="3"/>
  <c r="E320" i="3"/>
  <c r="D320" i="3"/>
  <c r="J320" i="3"/>
  <c r="I228" i="3"/>
  <c r="H228" i="3"/>
  <c r="F228" i="3"/>
  <c r="E228" i="3"/>
  <c r="D228" i="3"/>
  <c r="G63" i="3" l="1"/>
  <c r="J63" i="3"/>
  <c r="L120" i="3"/>
  <c r="J111" i="3"/>
  <c r="G111" i="3"/>
  <c r="K64" i="3"/>
  <c r="L65" i="3"/>
  <c r="L64" i="3" s="1"/>
  <c r="K72" i="3"/>
  <c r="L72" i="3"/>
  <c r="K120" i="3"/>
  <c r="L128" i="3"/>
  <c r="L124" i="3"/>
  <c r="K124" i="3"/>
  <c r="K128" i="3"/>
  <c r="K116" i="3"/>
  <c r="L116" i="3"/>
  <c r="L209" i="3"/>
  <c r="K189" i="3"/>
  <c r="L189" i="3"/>
  <c r="L170" i="3"/>
  <c r="K174" i="3"/>
  <c r="L197" i="3"/>
  <c r="K178" i="3"/>
  <c r="K205" i="3"/>
  <c r="L206" i="3"/>
  <c r="L205" i="3" s="1"/>
  <c r="L178" i="3"/>
  <c r="K197" i="3"/>
  <c r="K170" i="3"/>
  <c r="K193" i="3"/>
  <c r="L174" i="3"/>
  <c r="L193" i="3"/>
  <c r="K185" i="3"/>
  <c r="L202" i="3"/>
  <c r="L201" i="3" s="1"/>
  <c r="K201" i="3"/>
  <c r="L185" i="3"/>
  <c r="K209" i="3"/>
  <c r="K256" i="3"/>
  <c r="L257" i="3"/>
  <c r="L256" i="3" s="1"/>
  <c r="L248" i="3"/>
  <c r="K248" i="3"/>
  <c r="L282" i="3"/>
  <c r="K274" i="3"/>
  <c r="L278" i="3"/>
  <c r="K282" i="3"/>
  <c r="L274" i="3"/>
  <c r="K278" i="3"/>
  <c r="K348" i="3"/>
  <c r="L345" i="3"/>
  <c r="L348" i="3"/>
  <c r="K345" i="3"/>
  <c r="K483" i="3"/>
  <c r="L483" i="3" s="1"/>
  <c r="K485" i="3"/>
  <c r="L485" i="3" s="1"/>
  <c r="K490" i="3"/>
  <c r="L490" i="3" s="1"/>
  <c r="H342" i="3"/>
  <c r="D351" i="3"/>
  <c r="F292" i="3"/>
  <c r="H292" i="3"/>
  <c r="K306" i="3"/>
  <c r="H324" i="3"/>
  <c r="J482" i="3"/>
  <c r="I330" i="3"/>
  <c r="E336" i="3"/>
  <c r="D324" i="3"/>
  <c r="D336" i="3"/>
  <c r="E351" i="3"/>
  <c r="H351" i="3"/>
  <c r="G333" i="3"/>
  <c r="D327" i="3"/>
  <c r="F327" i="3"/>
  <c r="F336" i="3"/>
  <c r="E330" i="3"/>
  <c r="D342" i="3"/>
  <c r="D333" i="3"/>
  <c r="F330" i="3"/>
  <c r="K484" i="3"/>
  <c r="L484" i="3" s="1"/>
  <c r="K489" i="3"/>
  <c r="L489" i="3" s="1"/>
  <c r="K491" i="3"/>
  <c r="L491" i="3" s="1"/>
  <c r="H333" i="3"/>
  <c r="J324" i="3"/>
  <c r="G482" i="3"/>
  <c r="D292" i="3"/>
  <c r="I336" i="3"/>
  <c r="E333" i="3"/>
  <c r="L308" i="3"/>
  <c r="F333" i="3"/>
  <c r="H336" i="3"/>
  <c r="J330" i="3"/>
  <c r="E292" i="3"/>
  <c r="I292" i="3"/>
  <c r="L312" i="3"/>
  <c r="I351" i="3"/>
  <c r="D339" i="3"/>
  <c r="E339" i="3"/>
  <c r="I333" i="3"/>
  <c r="H327" i="3"/>
  <c r="E327" i="3"/>
  <c r="L318" i="3"/>
  <c r="L314" i="3"/>
  <c r="F351" i="3"/>
  <c r="J351" i="3"/>
  <c r="F342" i="3"/>
  <c r="J342" i="3"/>
  <c r="E342" i="3"/>
  <c r="F339" i="3"/>
  <c r="J339" i="3"/>
  <c r="J336" i="3"/>
  <c r="I324" i="3"/>
  <c r="K304" i="3"/>
  <c r="H339" i="3"/>
  <c r="I339" i="3"/>
  <c r="H330" i="3"/>
  <c r="I327" i="3"/>
  <c r="F324" i="3"/>
  <c r="E324" i="3"/>
  <c r="D330" i="3"/>
  <c r="J327" i="3"/>
  <c r="G320" i="3"/>
  <c r="J308" i="3"/>
  <c r="L298" i="3"/>
  <c r="I342" i="3"/>
  <c r="J333" i="3"/>
  <c r="G324" i="3"/>
  <c r="G327" i="3"/>
  <c r="G336" i="3"/>
  <c r="G342" i="3"/>
  <c r="G351" i="3"/>
  <c r="G298" i="3"/>
  <c r="G306" i="3"/>
  <c r="G312" i="3"/>
  <c r="G314" i="3"/>
  <c r="G318" i="3"/>
  <c r="J292" i="3"/>
  <c r="G292" i="3"/>
  <c r="F286" i="3"/>
  <c r="F269" i="3" s="1"/>
  <c r="D286" i="3"/>
  <c r="I286" i="3"/>
  <c r="I269" i="3" s="1"/>
  <c r="J286" i="3"/>
  <c r="J269" i="3" s="1"/>
  <c r="E286" i="3"/>
  <c r="E269" i="3" s="1"/>
  <c r="G286" i="3"/>
  <c r="G269" i="3" s="1"/>
  <c r="H286" i="3"/>
  <c r="H269" i="3" s="1"/>
  <c r="D282" i="3"/>
  <c r="J667" i="3"/>
  <c r="J666" i="3" s="1"/>
  <c r="G667" i="3"/>
  <c r="I666" i="3"/>
  <c r="H666" i="3"/>
  <c r="F666" i="3"/>
  <c r="E666" i="3"/>
  <c r="D666" i="3"/>
  <c r="J669" i="3"/>
  <c r="J668" i="3" s="1"/>
  <c r="G669" i="3"/>
  <c r="G668" i="3" s="1"/>
  <c r="I668" i="3"/>
  <c r="H668" i="3"/>
  <c r="F668" i="3"/>
  <c r="E668" i="3"/>
  <c r="D668" i="3"/>
  <c r="E670" i="3"/>
  <c r="F670" i="3"/>
  <c r="H670" i="3"/>
  <c r="I670" i="3"/>
  <c r="D670" i="3"/>
  <c r="J671" i="3"/>
  <c r="J670" i="3" s="1"/>
  <c r="G671" i="3"/>
  <c r="G670" i="3" s="1"/>
  <c r="J665" i="3"/>
  <c r="J664" i="3" s="1"/>
  <c r="G665" i="3"/>
  <c r="I664" i="3"/>
  <c r="H664" i="3"/>
  <c r="F664" i="3"/>
  <c r="E664" i="3"/>
  <c r="D664" i="3"/>
  <c r="J663" i="3"/>
  <c r="G663" i="3"/>
  <c r="G662" i="3" s="1"/>
  <c r="I662" i="3"/>
  <c r="H662" i="3"/>
  <c r="F662" i="3"/>
  <c r="E662" i="3"/>
  <c r="D662" i="3"/>
  <c r="J654" i="3"/>
  <c r="G654" i="3"/>
  <c r="J653" i="3"/>
  <c r="G653" i="3"/>
  <c r="J652" i="3"/>
  <c r="G652" i="3"/>
  <c r="I651" i="3"/>
  <c r="H651" i="3"/>
  <c r="F651" i="3"/>
  <c r="E651" i="3"/>
  <c r="D651" i="3"/>
  <c r="J650" i="3"/>
  <c r="G650" i="3"/>
  <c r="J649" i="3"/>
  <c r="G649" i="3"/>
  <c r="J648" i="3"/>
  <c r="G648" i="3"/>
  <c r="I647" i="3"/>
  <c r="H647" i="3"/>
  <c r="F647" i="3"/>
  <c r="E647" i="3"/>
  <c r="D647" i="3"/>
  <c r="J646" i="3"/>
  <c r="G646" i="3"/>
  <c r="J645" i="3"/>
  <c r="G645" i="3"/>
  <c r="J644" i="3"/>
  <c r="G644" i="3"/>
  <c r="I643" i="3"/>
  <c r="H643" i="3"/>
  <c r="F643" i="3"/>
  <c r="E643" i="3"/>
  <c r="D643" i="3"/>
  <c r="J641" i="3"/>
  <c r="G641" i="3"/>
  <c r="J640" i="3"/>
  <c r="G640" i="3"/>
  <c r="J639" i="3"/>
  <c r="G639" i="3"/>
  <c r="I638" i="3"/>
  <c r="H638" i="3"/>
  <c r="F638" i="3"/>
  <c r="E638" i="3"/>
  <c r="D638" i="3"/>
  <c r="J637" i="3"/>
  <c r="G637" i="3"/>
  <c r="J636" i="3"/>
  <c r="G636" i="3"/>
  <c r="J635" i="3"/>
  <c r="G635" i="3"/>
  <c r="I634" i="3"/>
  <c r="H634" i="3"/>
  <c r="F634" i="3"/>
  <c r="E634" i="3"/>
  <c r="D634" i="3"/>
  <c r="GT654" i="3"/>
  <c r="GQ654" i="3"/>
  <c r="GT653" i="3"/>
  <c r="GQ653" i="3"/>
  <c r="GT652" i="3"/>
  <c r="GQ652" i="3"/>
  <c r="GS651" i="3"/>
  <c r="GR651" i="3"/>
  <c r="GP651" i="3"/>
  <c r="GO651" i="3"/>
  <c r="GN651" i="3"/>
  <c r="GT650" i="3"/>
  <c r="GQ650" i="3"/>
  <c r="GT649" i="3"/>
  <c r="GQ649" i="3"/>
  <c r="GT648" i="3"/>
  <c r="GQ648" i="3"/>
  <c r="GS647" i="3"/>
  <c r="GR647" i="3"/>
  <c r="GP647" i="3"/>
  <c r="GO647" i="3"/>
  <c r="GN647" i="3"/>
  <c r="GT646" i="3"/>
  <c r="GQ646" i="3"/>
  <c r="GT645" i="3"/>
  <c r="GQ645" i="3"/>
  <c r="GT644" i="3"/>
  <c r="GQ644" i="3"/>
  <c r="GS643" i="3"/>
  <c r="GR643" i="3"/>
  <c r="GP643" i="3"/>
  <c r="GO643" i="3"/>
  <c r="GN643" i="3"/>
  <c r="GT641" i="3"/>
  <c r="GQ641" i="3"/>
  <c r="GT640" i="3"/>
  <c r="GQ640" i="3"/>
  <c r="GT639" i="3"/>
  <c r="GQ639" i="3"/>
  <c r="GS638" i="3"/>
  <c r="GR638" i="3"/>
  <c r="GP638" i="3"/>
  <c r="GO638" i="3"/>
  <c r="GN638" i="3"/>
  <c r="GT637" i="3"/>
  <c r="GQ637" i="3"/>
  <c r="GT636" i="3"/>
  <c r="GQ636" i="3"/>
  <c r="GT635" i="3"/>
  <c r="GQ635" i="3"/>
  <c r="GS634" i="3"/>
  <c r="GR634" i="3"/>
  <c r="GP634" i="3"/>
  <c r="GO634" i="3"/>
  <c r="GN634" i="3"/>
  <c r="J630" i="3"/>
  <c r="G630" i="3"/>
  <c r="J629" i="3"/>
  <c r="G629" i="3"/>
  <c r="J628" i="3"/>
  <c r="G628" i="3"/>
  <c r="I627" i="3"/>
  <c r="H627" i="3"/>
  <c r="F627" i="3"/>
  <c r="E627" i="3"/>
  <c r="D627" i="3"/>
  <c r="J626" i="3"/>
  <c r="G626" i="3"/>
  <c r="J625" i="3"/>
  <c r="G625" i="3"/>
  <c r="J624" i="3"/>
  <c r="G624" i="3"/>
  <c r="I623" i="3"/>
  <c r="H623" i="3"/>
  <c r="F623" i="3"/>
  <c r="E623" i="3"/>
  <c r="D623" i="3"/>
  <c r="J622" i="3"/>
  <c r="G622" i="3"/>
  <c r="J621" i="3"/>
  <c r="G621" i="3"/>
  <c r="J620" i="3"/>
  <c r="G620" i="3"/>
  <c r="I619" i="3"/>
  <c r="H619" i="3"/>
  <c r="F619" i="3"/>
  <c r="E619" i="3"/>
  <c r="D619" i="3"/>
  <c r="J618" i="3"/>
  <c r="G618" i="3"/>
  <c r="J617" i="3"/>
  <c r="G617" i="3"/>
  <c r="J616" i="3"/>
  <c r="G616" i="3"/>
  <c r="I615" i="3"/>
  <c r="H615" i="3"/>
  <c r="F615" i="3"/>
  <c r="E615" i="3"/>
  <c r="D615" i="3"/>
  <c r="J614" i="3"/>
  <c r="G614" i="3"/>
  <c r="J613" i="3"/>
  <c r="G613" i="3"/>
  <c r="J612" i="3"/>
  <c r="G612" i="3"/>
  <c r="I611" i="3"/>
  <c r="H611" i="3"/>
  <c r="F611" i="3"/>
  <c r="E611" i="3"/>
  <c r="D611" i="3"/>
  <c r="J610" i="3"/>
  <c r="G610" i="3"/>
  <c r="J609" i="3"/>
  <c r="G609" i="3"/>
  <c r="J608" i="3"/>
  <c r="G608" i="3"/>
  <c r="I607" i="3"/>
  <c r="H607" i="3"/>
  <c r="F607" i="3"/>
  <c r="E607" i="3"/>
  <c r="D607" i="3"/>
  <c r="J605" i="3"/>
  <c r="G605" i="3"/>
  <c r="J604" i="3"/>
  <c r="G604" i="3"/>
  <c r="J603" i="3"/>
  <c r="G603" i="3"/>
  <c r="I602" i="3"/>
  <c r="H602" i="3"/>
  <c r="F602" i="3"/>
  <c r="E602" i="3"/>
  <c r="D602" i="3"/>
  <c r="J601" i="3"/>
  <c r="G601" i="3"/>
  <c r="J600" i="3"/>
  <c r="G600" i="3"/>
  <c r="J599" i="3"/>
  <c r="G599" i="3"/>
  <c r="I598" i="3"/>
  <c r="H598" i="3"/>
  <c r="F598" i="3"/>
  <c r="E598" i="3"/>
  <c r="D598" i="3"/>
  <c r="J681" i="3"/>
  <c r="G681" i="3"/>
  <c r="J680" i="3"/>
  <c r="G680" i="3"/>
  <c r="I679" i="3"/>
  <c r="H679" i="3"/>
  <c r="F679" i="3"/>
  <c r="E679" i="3"/>
  <c r="D679" i="3"/>
  <c r="J686" i="3"/>
  <c r="G686" i="3"/>
  <c r="J685" i="3"/>
  <c r="G685" i="3"/>
  <c r="J684" i="3"/>
  <c r="G684" i="3"/>
  <c r="I683" i="3"/>
  <c r="H683" i="3"/>
  <c r="F683" i="3"/>
  <c r="E683" i="3"/>
  <c r="D683" i="3"/>
  <c r="I698" i="3"/>
  <c r="I697" i="3"/>
  <c r="I696" i="3"/>
  <c r="H695" i="3"/>
  <c r="H694" i="3" s="1"/>
  <c r="H700" i="3" s="1"/>
  <c r="G695" i="3"/>
  <c r="G694" i="3" s="1"/>
  <c r="G700" i="3" s="1"/>
  <c r="F695" i="3"/>
  <c r="F694" i="3" s="1"/>
  <c r="F700" i="3" s="1"/>
  <c r="E695" i="3"/>
  <c r="E694" i="3" s="1"/>
  <c r="E700" i="3" s="1"/>
  <c r="D695" i="3"/>
  <c r="D694" i="3" s="1"/>
  <c r="D700" i="3" s="1"/>
  <c r="K63" i="3" l="1"/>
  <c r="L63" i="3"/>
  <c r="D269" i="3"/>
  <c r="K111" i="3"/>
  <c r="L111" i="3"/>
  <c r="L306" i="3"/>
  <c r="K308" i="3"/>
  <c r="L324" i="3"/>
  <c r="K336" i="3"/>
  <c r="L342" i="3"/>
  <c r="K298" i="3"/>
  <c r="L339" i="3"/>
  <c r="L304" i="3"/>
  <c r="K324" i="3"/>
  <c r="K482" i="3"/>
  <c r="K318" i="3"/>
  <c r="K342" i="3"/>
  <c r="L482" i="3"/>
  <c r="K312" i="3"/>
  <c r="K339" i="3"/>
  <c r="K330" i="3"/>
  <c r="K314" i="3"/>
  <c r="L333" i="3"/>
  <c r="L310" i="3"/>
  <c r="K310" i="3"/>
  <c r="G339" i="3"/>
  <c r="L320" i="3"/>
  <c r="K320" i="3"/>
  <c r="L351" i="3"/>
  <c r="K351" i="3"/>
  <c r="L327" i="3"/>
  <c r="G330" i="3"/>
  <c r="L316" i="3"/>
  <c r="K316" i="3"/>
  <c r="D642" i="3"/>
  <c r="D633" i="3" s="1"/>
  <c r="D632" i="3" s="1"/>
  <c r="K667" i="3"/>
  <c r="K666" i="3" s="1"/>
  <c r="H642" i="3"/>
  <c r="H633" i="3" s="1"/>
  <c r="H632" i="3" s="1"/>
  <c r="K663" i="3"/>
  <c r="L663" i="3" s="1"/>
  <c r="L662" i="3" s="1"/>
  <c r="E642" i="3"/>
  <c r="E633" i="3" s="1"/>
  <c r="E632" i="3" s="1"/>
  <c r="F642" i="3"/>
  <c r="F633" i="3" s="1"/>
  <c r="F632" i="3" s="1"/>
  <c r="D661" i="3"/>
  <c r="D660" i="3" s="1"/>
  <c r="D659" i="3" s="1"/>
  <c r="H661" i="3"/>
  <c r="H660" i="3" s="1"/>
  <c r="H659" i="3" s="1"/>
  <c r="K669" i="3"/>
  <c r="L669" i="3" s="1"/>
  <c r="L668" i="3" s="1"/>
  <c r="J662" i="3"/>
  <c r="J661" i="3" s="1"/>
  <c r="J660" i="3" s="1"/>
  <c r="J659" i="3" s="1"/>
  <c r="K671" i="3"/>
  <c r="I642" i="3"/>
  <c r="I633" i="3" s="1"/>
  <c r="I632" i="3" s="1"/>
  <c r="K665" i="3"/>
  <c r="L665" i="3" s="1"/>
  <c r="L664" i="3" s="1"/>
  <c r="I661" i="3"/>
  <c r="I660" i="3" s="1"/>
  <c r="I659" i="3" s="1"/>
  <c r="F661" i="3"/>
  <c r="F660" i="3" s="1"/>
  <c r="F659" i="3" s="1"/>
  <c r="E661" i="3"/>
  <c r="E660" i="3" s="1"/>
  <c r="E659" i="3" s="1"/>
  <c r="G666" i="3"/>
  <c r="K653" i="3"/>
  <c r="L653" i="3" s="1"/>
  <c r="G664" i="3"/>
  <c r="J651" i="3"/>
  <c r="G634" i="3"/>
  <c r="G643" i="3"/>
  <c r="K645" i="3"/>
  <c r="L645" i="3" s="1"/>
  <c r="K652" i="3"/>
  <c r="L652" i="3" s="1"/>
  <c r="K654" i="3"/>
  <c r="L654" i="3" s="1"/>
  <c r="J634" i="3"/>
  <c r="J647" i="3"/>
  <c r="J643" i="3"/>
  <c r="K646" i="3"/>
  <c r="L646" i="3" s="1"/>
  <c r="K649" i="3"/>
  <c r="L649" i="3" s="1"/>
  <c r="J638" i="3"/>
  <c r="K644" i="3"/>
  <c r="L644" i="3" s="1"/>
  <c r="K648" i="3"/>
  <c r="L648" i="3" s="1"/>
  <c r="K650" i="3"/>
  <c r="GU646" i="3"/>
  <c r="GV646" i="3" s="1"/>
  <c r="GU653" i="3"/>
  <c r="GV653" i="3" s="1"/>
  <c r="K636" i="3"/>
  <c r="L636" i="3" s="1"/>
  <c r="K640" i="3"/>
  <c r="L640" i="3" s="1"/>
  <c r="K635" i="3"/>
  <c r="L635" i="3" s="1"/>
  <c r="K637" i="3"/>
  <c r="L637" i="3" s="1"/>
  <c r="K639" i="3"/>
  <c r="L639" i="3" s="1"/>
  <c r="K641" i="3"/>
  <c r="L641" i="3" s="1"/>
  <c r="G647" i="3"/>
  <c r="G638" i="3"/>
  <c r="G651" i="3"/>
  <c r="GT634" i="3"/>
  <c r="GU652" i="3"/>
  <c r="GV652" i="3" s="1"/>
  <c r="GU654" i="3"/>
  <c r="GV654" i="3" s="1"/>
  <c r="J683" i="3"/>
  <c r="J623" i="3"/>
  <c r="H688" i="3"/>
  <c r="K681" i="3"/>
  <c r="L681" i="3" s="1"/>
  <c r="GT638" i="3"/>
  <c r="GU645" i="3"/>
  <c r="GV645" i="3" s="1"/>
  <c r="GO642" i="3"/>
  <c r="GO633" i="3" s="1"/>
  <c r="GT647" i="3"/>
  <c r="GR642" i="3"/>
  <c r="GR633" i="3" s="1"/>
  <c r="K622" i="3"/>
  <c r="L622" i="3" s="1"/>
  <c r="GT643" i="3"/>
  <c r="GQ647" i="3"/>
  <c r="GU644" i="3"/>
  <c r="GV644" i="3" s="1"/>
  <c r="D688" i="3"/>
  <c r="I688" i="3"/>
  <c r="J607" i="3"/>
  <c r="G619" i="3"/>
  <c r="G623" i="3"/>
  <c r="GN642" i="3"/>
  <c r="GN633" i="3" s="1"/>
  <c r="GS642" i="3"/>
  <c r="GS633" i="3" s="1"/>
  <c r="J679" i="3"/>
  <c r="G607" i="3"/>
  <c r="K616" i="3"/>
  <c r="L616" i="3" s="1"/>
  <c r="K618" i="3"/>
  <c r="L618" i="3" s="1"/>
  <c r="GU650" i="3"/>
  <c r="GV650" i="3" s="1"/>
  <c r="GT651" i="3"/>
  <c r="J602" i="3"/>
  <c r="K612" i="3"/>
  <c r="K614" i="3"/>
  <c r="L614" i="3" s="1"/>
  <c r="J615" i="3"/>
  <c r="K621" i="3"/>
  <c r="L621" i="3" s="1"/>
  <c r="GU636" i="3"/>
  <c r="GV636" i="3" s="1"/>
  <c r="GU640" i="3"/>
  <c r="GV640" i="3" s="1"/>
  <c r="GP642" i="3"/>
  <c r="GP633" i="3" s="1"/>
  <c r="GU649" i="3"/>
  <c r="GV649" i="3" s="1"/>
  <c r="E688" i="3"/>
  <c r="J598" i="3"/>
  <c r="J611" i="3"/>
  <c r="K617" i="3"/>
  <c r="L617" i="3" s="1"/>
  <c r="J619" i="3"/>
  <c r="GQ643" i="3"/>
  <c r="K613" i="3"/>
  <c r="L613" i="3" s="1"/>
  <c r="GU635" i="3"/>
  <c r="GV635" i="3" s="1"/>
  <c r="GU637" i="3"/>
  <c r="GV637" i="3" s="1"/>
  <c r="GU639" i="3"/>
  <c r="GV639" i="3" s="1"/>
  <c r="GU641" i="3"/>
  <c r="GV641" i="3" s="1"/>
  <c r="GU648" i="3"/>
  <c r="GV648" i="3" s="1"/>
  <c r="I606" i="3"/>
  <c r="I597" i="3" s="1"/>
  <c r="I596" i="3" s="1"/>
  <c r="D606" i="3"/>
  <c r="D597" i="3" s="1"/>
  <c r="D596" i="3" s="1"/>
  <c r="K599" i="3"/>
  <c r="L599" i="3" s="1"/>
  <c r="K601" i="3"/>
  <c r="L601" i="3" s="1"/>
  <c r="K603" i="3"/>
  <c r="L603" i="3" s="1"/>
  <c r="K605" i="3"/>
  <c r="L605" i="3" s="1"/>
  <c r="F606" i="3"/>
  <c r="F597" i="3" s="1"/>
  <c r="F596" i="3" s="1"/>
  <c r="K609" i="3"/>
  <c r="L609" i="3" s="1"/>
  <c r="E606" i="3"/>
  <c r="E597" i="3" s="1"/>
  <c r="E596" i="3" s="1"/>
  <c r="K624" i="3"/>
  <c r="K626" i="3"/>
  <c r="L626" i="3" s="1"/>
  <c r="K629" i="3"/>
  <c r="L629" i="3" s="1"/>
  <c r="GQ634" i="3"/>
  <c r="K620" i="3"/>
  <c r="J627" i="3"/>
  <c r="GQ638" i="3"/>
  <c r="GQ651" i="3"/>
  <c r="K684" i="3"/>
  <c r="L684" i="3" s="1"/>
  <c r="F688" i="3"/>
  <c r="K600" i="3"/>
  <c r="L600" i="3" s="1"/>
  <c r="K604" i="3"/>
  <c r="L604" i="3" s="1"/>
  <c r="K608" i="3"/>
  <c r="L608" i="3" s="1"/>
  <c r="K610" i="3"/>
  <c r="L610" i="3" s="1"/>
  <c r="H606" i="3"/>
  <c r="H597" i="3" s="1"/>
  <c r="H596" i="3" s="1"/>
  <c r="K625" i="3"/>
  <c r="L625" i="3" s="1"/>
  <c r="K628" i="3"/>
  <c r="L628" i="3" s="1"/>
  <c r="K630" i="3"/>
  <c r="L630" i="3" s="1"/>
  <c r="G598" i="3"/>
  <c r="G611" i="3"/>
  <c r="G627" i="3"/>
  <c r="G602" i="3"/>
  <c r="G615" i="3"/>
  <c r="K680" i="3"/>
  <c r="L680" i="3" s="1"/>
  <c r="G683" i="3"/>
  <c r="K685" i="3"/>
  <c r="L685" i="3" s="1"/>
  <c r="K686" i="3"/>
  <c r="L686" i="3" s="1"/>
  <c r="G679" i="3"/>
  <c r="I695" i="3"/>
  <c r="I694" i="3" s="1"/>
  <c r="I700" i="3" s="1"/>
  <c r="I392" i="3"/>
  <c r="I391" i="3" s="1"/>
  <c r="H391" i="3"/>
  <c r="G391" i="3"/>
  <c r="F391" i="3"/>
  <c r="E391" i="3"/>
  <c r="D391" i="3"/>
  <c r="I389" i="3"/>
  <c r="I388" i="3"/>
  <c r="I387" i="3"/>
  <c r="H386" i="3"/>
  <c r="G386" i="3"/>
  <c r="F386" i="3"/>
  <c r="E386" i="3"/>
  <c r="D386" i="3"/>
  <c r="I382" i="3"/>
  <c r="I381" i="3"/>
  <c r="I380" i="3"/>
  <c r="H379" i="3"/>
  <c r="G379" i="3"/>
  <c r="F379" i="3"/>
  <c r="E379" i="3"/>
  <c r="D379" i="3"/>
  <c r="L650" i="3" l="1"/>
  <c r="J688" i="3"/>
  <c r="F378" i="3"/>
  <c r="F377" i="3" s="1"/>
  <c r="F394" i="3" s="1"/>
  <c r="H378" i="3"/>
  <c r="H377" i="3" s="1"/>
  <c r="H394" i="3" s="1"/>
  <c r="E378" i="3"/>
  <c r="E377" i="3" s="1"/>
  <c r="E394" i="3" s="1"/>
  <c r="G378" i="3"/>
  <c r="G377" i="3" s="1"/>
  <c r="G394" i="3" s="1"/>
  <c r="L336" i="3"/>
  <c r="K333" i="3"/>
  <c r="L330" i="3"/>
  <c r="K327" i="3"/>
  <c r="L292" i="3"/>
  <c r="L286" i="3"/>
  <c r="L269" i="3" s="1"/>
  <c r="K292" i="3"/>
  <c r="K286" i="3"/>
  <c r="K269" i="3" s="1"/>
  <c r="L667" i="3"/>
  <c r="L666" i="3" s="1"/>
  <c r="L661" i="3" s="1"/>
  <c r="K662" i="3"/>
  <c r="K664" i="3"/>
  <c r="K668" i="3"/>
  <c r="L671" i="3"/>
  <c r="L670" i="3" s="1"/>
  <c r="K670" i="3"/>
  <c r="G661" i="3"/>
  <c r="G660" i="3" s="1"/>
  <c r="G659" i="3" s="1"/>
  <c r="K651" i="3"/>
  <c r="G642" i="3"/>
  <c r="G633" i="3" s="1"/>
  <c r="G632" i="3" s="1"/>
  <c r="K647" i="3"/>
  <c r="K643" i="3"/>
  <c r="L651" i="3"/>
  <c r="L643" i="3"/>
  <c r="J642" i="3"/>
  <c r="J633" i="3" s="1"/>
  <c r="J632" i="3" s="1"/>
  <c r="L638" i="3"/>
  <c r="K638" i="3"/>
  <c r="L647" i="3"/>
  <c r="L634" i="3"/>
  <c r="K634" i="3"/>
  <c r="GV651" i="3"/>
  <c r="GU651" i="3"/>
  <c r="K627" i="3"/>
  <c r="GT642" i="3"/>
  <c r="GT633" i="3" s="1"/>
  <c r="GV634" i="3"/>
  <c r="GV647" i="3"/>
  <c r="L679" i="3"/>
  <c r="GV643" i="3"/>
  <c r="GQ642" i="3"/>
  <c r="GQ633" i="3" s="1"/>
  <c r="GU643" i="3"/>
  <c r="G606" i="3"/>
  <c r="G597" i="3" s="1"/>
  <c r="G596" i="3" s="1"/>
  <c r="L607" i="3"/>
  <c r="K615" i="3"/>
  <c r="GU647" i="3"/>
  <c r="GV638" i="3"/>
  <c r="K611" i="3"/>
  <c r="G688" i="3"/>
  <c r="L612" i="3"/>
  <c r="L611" i="3" s="1"/>
  <c r="GU634" i="3"/>
  <c r="K679" i="3"/>
  <c r="K623" i="3"/>
  <c r="K598" i="3"/>
  <c r="K602" i="3"/>
  <c r="GU638" i="3"/>
  <c r="L615" i="3"/>
  <c r="L624" i="3"/>
  <c r="L623" i="3" s="1"/>
  <c r="J606" i="3"/>
  <c r="J597" i="3" s="1"/>
  <c r="J596" i="3" s="1"/>
  <c r="L598" i="3"/>
  <c r="L620" i="3"/>
  <c r="L619" i="3" s="1"/>
  <c r="K619" i="3"/>
  <c r="L627" i="3"/>
  <c r="L602" i="3"/>
  <c r="L683" i="3"/>
  <c r="K607" i="3"/>
  <c r="K683" i="3"/>
  <c r="I386" i="3"/>
  <c r="I379" i="3"/>
  <c r="G545" i="3"/>
  <c r="J545" i="3"/>
  <c r="G556" i="3"/>
  <c r="J556" i="3"/>
  <c r="G565" i="3"/>
  <c r="J565" i="3"/>
  <c r="I378" i="3" l="1"/>
  <c r="I377" i="3" s="1"/>
  <c r="I394" i="3" s="1"/>
  <c r="K661" i="3"/>
  <c r="K660" i="3" s="1"/>
  <c r="K659" i="3" s="1"/>
  <c r="L660" i="3"/>
  <c r="L659" i="3" s="1"/>
  <c r="K642" i="3"/>
  <c r="K633" i="3" s="1"/>
  <c r="K632" i="3" s="1"/>
  <c r="L642" i="3"/>
  <c r="L633" i="3" s="1"/>
  <c r="L632" i="3" s="1"/>
  <c r="GU642" i="3"/>
  <c r="GU633" i="3" s="1"/>
  <c r="L688" i="3"/>
  <c r="GV642" i="3"/>
  <c r="GV633" i="3" s="1"/>
  <c r="K606" i="3"/>
  <c r="K597" i="3" s="1"/>
  <c r="K596" i="3" s="1"/>
  <c r="L606" i="3"/>
  <c r="L597" i="3" s="1"/>
  <c r="L596" i="3" s="1"/>
  <c r="K688" i="3"/>
  <c r="K556" i="3"/>
  <c r="L556" i="3" s="1"/>
  <c r="K565" i="3"/>
  <c r="L565" i="3" s="1"/>
  <c r="K545" i="3"/>
  <c r="L545" i="3" s="1"/>
  <c r="D242" i="3"/>
  <c r="D236" i="3"/>
  <c r="D553" i="3"/>
  <c r="D562" i="3"/>
  <c r="D542" i="3"/>
  <c r="J585" i="3" l="1"/>
  <c r="J581" i="3"/>
  <c r="J579" i="3"/>
  <c r="J575" i="3"/>
  <c r="J573" i="3"/>
  <c r="G573" i="3"/>
  <c r="G571" i="3"/>
  <c r="G570" i="3" s="1"/>
  <c r="D574" i="3"/>
  <c r="D570" i="3"/>
  <c r="J555" i="3"/>
  <c r="F553" i="3"/>
  <c r="E553" i="3"/>
  <c r="E562" i="3"/>
  <c r="G518" i="3"/>
  <c r="J514" i="3"/>
  <c r="G514" i="3"/>
  <c r="D506" i="3"/>
  <c r="D499" i="3"/>
  <c r="I452" i="3"/>
  <c r="D452" i="3"/>
  <c r="G444" i="3"/>
  <c r="G441" i="3"/>
  <c r="H438" i="3"/>
  <c r="F438" i="3"/>
  <c r="D438" i="3"/>
  <c r="G454" i="3"/>
  <c r="G433" i="3"/>
  <c r="D430" i="3"/>
  <c r="J424" i="3"/>
  <c r="G424" i="3"/>
  <c r="F423" i="3"/>
  <c r="E423" i="3"/>
  <c r="J416" i="3"/>
  <c r="I415" i="3"/>
  <c r="H415" i="3"/>
  <c r="F415" i="3"/>
  <c r="E415" i="3"/>
  <c r="D415" i="3"/>
  <c r="I411" i="3"/>
  <c r="H411" i="3"/>
  <c r="F411" i="3"/>
  <c r="E411" i="3"/>
  <c r="D411" i="3"/>
  <c r="J409" i="3"/>
  <c r="J408" i="3"/>
  <c r="J407" i="3"/>
  <c r="J406" i="3"/>
  <c r="J405" i="3"/>
  <c r="J404" i="3"/>
  <c r="G409" i="3"/>
  <c r="G408" i="3"/>
  <c r="G407" i="3"/>
  <c r="G405" i="3"/>
  <c r="F403" i="3"/>
  <c r="E403" i="3"/>
  <c r="D403" i="3"/>
  <c r="J401" i="3"/>
  <c r="G401" i="3"/>
  <c r="J368" i="3"/>
  <c r="G368" i="3"/>
  <c r="D367" i="3"/>
  <c r="D365" i="3" s="1"/>
  <c r="D361" i="3"/>
  <c r="J362" i="3"/>
  <c r="G362" i="3"/>
  <c r="E361" i="3"/>
  <c r="D356" i="3"/>
  <c r="D355" i="3" s="1"/>
  <c r="D291" i="3"/>
  <c r="H244" i="3"/>
  <c r="I244" i="3"/>
  <c r="F244" i="3"/>
  <c r="F242" i="3"/>
  <c r="F240" i="3"/>
  <c r="D232" i="3"/>
  <c r="J221" i="3"/>
  <c r="G221" i="3"/>
  <c r="D151" i="3"/>
  <c r="K409" i="3" l="1"/>
  <c r="L409" i="3" s="1"/>
  <c r="K362" i="3"/>
  <c r="L362" i="3" s="1"/>
  <c r="K368" i="3"/>
  <c r="K221" i="3"/>
  <c r="K407" i="3"/>
  <c r="L407" i="3" s="1"/>
  <c r="K424" i="3"/>
  <c r="L424" i="3" s="1"/>
  <c r="K514" i="3"/>
  <c r="L514" i="3" s="1"/>
  <c r="K408" i="3"/>
  <c r="K401" i="3"/>
  <c r="L401" i="3" s="1"/>
  <c r="K405" i="3"/>
  <c r="L405" i="3" s="1"/>
  <c r="J403" i="3"/>
  <c r="H553" i="3"/>
  <c r="I553" i="3"/>
  <c r="J554" i="3"/>
  <c r="F562" i="3"/>
  <c r="H562" i="3"/>
  <c r="I562" i="3"/>
  <c r="J164" i="3"/>
  <c r="J166" i="3"/>
  <c r="G166" i="3"/>
  <c r="G164" i="3"/>
  <c r="J163" i="3"/>
  <c r="G163" i="3"/>
  <c r="G162" i="3" s="1"/>
  <c r="I162" i="3"/>
  <c r="H162" i="3"/>
  <c r="F162" i="3"/>
  <c r="E162" i="3"/>
  <c r="D162" i="3"/>
  <c r="J161" i="3"/>
  <c r="J160" i="3" s="1"/>
  <c r="G161" i="3"/>
  <c r="G160" i="3" s="1"/>
  <c r="I160" i="3"/>
  <c r="H160" i="3"/>
  <c r="F160" i="3"/>
  <c r="E160" i="3"/>
  <c r="D160" i="3"/>
  <c r="J159" i="3"/>
  <c r="J158" i="3" s="1"/>
  <c r="G159" i="3"/>
  <c r="I158" i="3"/>
  <c r="H158" i="3"/>
  <c r="F158" i="3"/>
  <c r="E158" i="3"/>
  <c r="D158" i="3"/>
  <c r="D157" i="3" l="1"/>
  <c r="D156" i="3" s="1"/>
  <c r="K164" i="3"/>
  <c r="L164" i="3" s="1"/>
  <c r="K166" i="3"/>
  <c r="L166" i="3" s="1"/>
  <c r="K159" i="3"/>
  <c r="K158" i="3" s="1"/>
  <c r="K161" i="3"/>
  <c r="K160" i="3" s="1"/>
  <c r="E157" i="3"/>
  <c r="E156" i="3" s="1"/>
  <c r="I157" i="3"/>
  <c r="I156" i="3" s="1"/>
  <c r="K163" i="3"/>
  <c r="K162" i="3" s="1"/>
  <c r="H157" i="3"/>
  <c r="H156" i="3" s="1"/>
  <c r="F157" i="3"/>
  <c r="F156" i="3" s="1"/>
  <c r="J162" i="3"/>
  <c r="J157" i="3" s="1"/>
  <c r="J156" i="3" s="1"/>
  <c r="G158" i="3"/>
  <c r="G157" i="3" s="1"/>
  <c r="G156" i="3" s="1"/>
  <c r="E14" i="3"/>
  <c r="E13" i="3" s="1"/>
  <c r="F14" i="3"/>
  <c r="F13" i="3" s="1"/>
  <c r="H14" i="3"/>
  <c r="H13" i="3" s="1"/>
  <c r="I14" i="3"/>
  <c r="I13" i="3" s="1"/>
  <c r="D14" i="3"/>
  <c r="D13" i="3" s="1"/>
  <c r="D29" i="3"/>
  <c r="L159" i="3" l="1"/>
  <c r="L158" i="3" s="1"/>
  <c r="L161" i="3"/>
  <c r="L160" i="3" s="1"/>
  <c r="L163" i="3"/>
  <c r="L162" i="3" s="1"/>
  <c r="K157" i="3"/>
  <c r="K156" i="3" s="1"/>
  <c r="L157" i="3" l="1"/>
  <c r="L156" i="3" s="1"/>
  <c r="J587" i="3" l="1"/>
  <c r="J586" i="3" s="1"/>
  <c r="G587" i="3"/>
  <c r="I586" i="3"/>
  <c r="H586" i="3"/>
  <c r="F586" i="3"/>
  <c r="E586" i="3"/>
  <c r="D586" i="3"/>
  <c r="J584" i="3"/>
  <c r="G585" i="3"/>
  <c r="G584" i="3" s="1"/>
  <c r="I584" i="3"/>
  <c r="H584" i="3"/>
  <c r="F584" i="3"/>
  <c r="E584" i="3"/>
  <c r="D584" i="3"/>
  <c r="J583" i="3"/>
  <c r="J582" i="3" s="1"/>
  <c r="G583" i="3"/>
  <c r="I582" i="3"/>
  <c r="H582" i="3"/>
  <c r="F582" i="3"/>
  <c r="E582" i="3"/>
  <c r="D582" i="3"/>
  <c r="J580" i="3"/>
  <c r="G581" i="3"/>
  <c r="I580" i="3"/>
  <c r="H580" i="3"/>
  <c r="F580" i="3"/>
  <c r="E580" i="3"/>
  <c r="D580" i="3"/>
  <c r="J578" i="3"/>
  <c r="G579" i="3"/>
  <c r="I578" i="3"/>
  <c r="H578" i="3"/>
  <c r="F578" i="3"/>
  <c r="E578" i="3"/>
  <c r="D578" i="3"/>
  <c r="J577" i="3"/>
  <c r="J576" i="3" s="1"/>
  <c r="G577" i="3"/>
  <c r="G576" i="3" s="1"/>
  <c r="I576" i="3"/>
  <c r="H576" i="3"/>
  <c r="F576" i="3"/>
  <c r="E576" i="3"/>
  <c r="D576" i="3"/>
  <c r="J574" i="3"/>
  <c r="G575" i="3"/>
  <c r="G574" i="3" s="1"/>
  <c r="I574" i="3"/>
  <c r="H574" i="3"/>
  <c r="F574" i="3"/>
  <c r="E574" i="3"/>
  <c r="J572" i="3"/>
  <c r="I572" i="3"/>
  <c r="H572" i="3"/>
  <c r="F572" i="3"/>
  <c r="E572" i="3"/>
  <c r="D572" i="3"/>
  <c r="E570" i="3"/>
  <c r="F570" i="3"/>
  <c r="H570" i="3"/>
  <c r="I570" i="3"/>
  <c r="J571" i="3"/>
  <c r="J567" i="3"/>
  <c r="G567" i="3"/>
  <c r="J566" i="3"/>
  <c r="G566" i="3"/>
  <c r="J564" i="3"/>
  <c r="G564" i="3"/>
  <c r="J563" i="3"/>
  <c r="G563" i="3"/>
  <c r="J558" i="3"/>
  <c r="G558" i="3"/>
  <c r="J557" i="3"/>
  <c r="G557" i="3"/>
  <c r="G555" i="3"/>
  <c r="K555" i="3" s="1"/>
  <c r="L555" i="3" s="1"/>
  <c r="G554" i="3"/>
  <c r="J552" i="3"/>
  <c r="G552" i="3"/>
  <c r="J551" i="3"/>
  <c r="G551" i="3"/>
  <c r="J550" i="3"/>
  <c r="G550" i="3"/>
  <c r="J549" i="3"/>
  <c r="G549" i="3"/>
  <c r="I548" i="3"/>
  <c r="H548" i="3"/>
  <c r="F548" i="3"/>
  <c r="E548" i="3"/>
  <c r="D548" i="3"/>
  <c r="J547" i="3"/>
  <c r="G547" i="3"/>
  <c r="J546" i="3"/>
  <c r="G546" i="3"/>
  <c r="J544" i="3"/>
  <c r="G544" i="3"/>
  <c r="J543" i="3"/>
  <c r="G543" i="3"/>
  <c r="I542" i="3"/>
  <c r="H542" i="3"/>
  <c r="F542" i="3"/>
  <c r="E542" i="3"/>
  <c r="J541" i="3"/>
  <c r="G541" i="3"/>
  <c r="J540" i="3"/>
  <c r="G540" i="3"/>
  <c r="J539" i="3"/>
  <c r="G539" i="3"/>
  <c r="J538" i="3"/>
  <c r="G538" i="3"/>
  <c r="I537" i="3"/>
  <c r="H537" i="3"/>
  <c r="F537" i="3"/>
  <c r="E537" i="3"/>
  <c r="D537" i="3"/>
  <c r="J536" i="3"/>
  <c r="G536" i="3"/>
  <c r="J535" i="3"/>
  <c r="G535" i="3"/>
  <c r="J534" i="3"/>
  <c r="G534" i="3"/>
  <c r="J533" i="3"/>
  <c r="G533" i="3"/>
  <c r="I532" i="3"/>
  <c r="H532" i="3"/>
  <c r="F532" i="3"/>
  <c r="E532" i="3"/>
  <c r="D532" i="3"/>
  <c r="J531" i="3"/>
  <c r="G531" i="3"/>
  <c r="J530" i="3"/>
  <c r="G530" i="3"/>
  <c r="J529" i="3"/>
  <c r="G529" i="3"/>
  <c r="J528" i="3"/>
  <c r="G528" i="3"/>
  <c r="I527" i="3"/>
  <c r="H527" i="3"/>
  <c r="F527" i="3"/>
  <c r="E527" i="3"/>
  <c r="D527" i="3"/>
  <c r="J526" i="3"/>
  <c r="G526" i="3"/>
  <c r="J525" i="3"/>
  <c r="G525" i="3"/>
  <c r="J524" i="3"/>
  <c r="G524" i="3"/>
  <c r="J523" i="3"/>
  <c r="G523" i="3"/>
  <c r="I522" i="3"/>
  <c r="H522" i="3"/>
  <c r="F522" i="3"/>
  <c r="E522" i="3"/>
  <c r="D522" i="3"/>
  <c r="E517" i="3"/>
  <c r="F517" i="3"/>
  <c r="H517" i="3"/>
  <c r="I517" i="3"/>
  <c r="D517" i="3"/>
  <c r="J521" i="3"/>
  <c r="G521" i="3"/>
  <c r="J520" i="3"/>
  <c r="G520" i="3"/>
  <c r="J519" i="3"/>
  <c r="G519" i="3"/>
  <c r="J518" i="3"/>
  <c r="J512" i="3"/>
  <c r="G512" i="3"/>
  <c r="J511" i="3"/>
  <c r="G511" i="3"/>
  <c r="J510" i="3"/>
  <c r="G510" i="3"/>
  <c r="J509" i="3"/>
  <c r="G509" i="3"/>
  <c r="J508" i="3"/>
  <c r="G508" i="3"/>
  <c r="J507" i="3"/>
  <c r="G507" i="3"/>
  <c r="I506" i="3"/>
  <c r="H506" i="3"/>
  <c r="F506" i="3"/>
  <c r="E506" i="3"/>
  <c r="J505" i="3"/>
  <c r="G505" i="3"/>
  <c r="J504" i="3"/>
  <c r="G504" i="3"/>
  <c r="J503" i="3"/>
  <c r="G503" i="3"/>
  <c r="J502" i="3"/>
  <c r="G502" i="3"/>
  <c r="J501" i="3"/>
  <c r="G501" i="3"/>
  <c r="J500" i="3"/>
  <c r="G500" i="3"/>
  <c r="I499" i="3"/>
  <c r="H499" i="3"/>
  <c r="F499" i="3"/>
  <c r="E499" i="3"/>
  <c r="J498" i="3"/>
  <c r="G498" i="3"/>
  <c r="J497" i="3"/>
  <c r="G497" i="3"/>
  <c r="J496" i="3"/>
  <c r="G496" i="3"/>
  <c r="J495" i="3"/>
  <c r="G495" i="3"/>
  <c r="J494" i="3"/>
  <c r="G494" i="3"/>
  <c r="J493" i="3"/>
  <c r="G493" i="3"/>
  <c r="J458" i="3"/>
  <c r="G458" i="3"/>
  <c r="J457" i="3"/>
  <c r="G457" i="3"/>
  <c r="J456" i="3"/>
  <c r="G456" i="3"/>
  <c r="J455" i="3"/>
  <c r="G455" i="3"/>
  <c r="J454" i="3"/>
  <c r="J453" i="3"/>
  <c r="G453" i="3"/>
  <c r="H452" i="3"/>
  <c r="F452" i="3"/>
  <c r="E452" i="3"/>
  <c r="E438" i="3"/>
  <c r="I438" i="3"/>
  <c r="J444" i="3"/>
  <c r="J443" i="3"/>
  <c r="G443" i="3"/>
  <c r="J442" i="3"/>
  <c r="G442" i="3"/>
  <c r="J441" i="3"/>
  <c r="J440" i="3"/>
  <c r="G440" i="3"/>
  <c r="J439" i="3"/>
  <c r="G439" i="3"/>
  <c r="J435" i="3"/>
  <c r="G435" i="3"/>
  <c r="J434" i="3"/>
  <c r="G434" i="3"/>
  <c r="J433" i="3"/>
  <c r="J431" i="3"/>
  <c r="G431" i="3"/>
  <c r="I430" i="3"/>
  <c r="H430" i="3"/>
  <c r="F430" i="3"/>
  <c r="E430" i="3"/>
  <c r="H423" i="3"/>
  <c r="I423" i="3"/>
  <c r="J428" i="3"/>
  <c r="G428" i="3"/>
  <c r="J427" i="3"/>
  <c r="G427" i="3"/>
  <c r="J426" i="3"/>
  <c r="G426" i="3"/>
  <c r="J421" i="3"/>
  <c r="G421" i="3"/>
  <c r="J420" i="3"/>
  <c r="G420" i="3"/>
  <c r="J419" i="3"/>
  <c r="G419" i="3"/>
  <c r="J418" i="3"/>
  <c r="G418" i="3"/>
  <c r="J417" i="3"/>
  <c r="G417" i="3"/>
  <c r="G416" i="3"/>
  <c r="J413" i="3"/>
  <c r="G413" i="3"/>
  <c r="J412" i="3"/>
  <c r="G412" i="3"/>
  <c r="H403" i="3"/>
  <c r="I403" i="3"/>
  <c r="G406" i="3"/>
  <c r="K406" i="3" s="1"/>
  <c r="G404" i="3"/>
  <c r="H673" i="3" l="1"/>
  <c r="E673" i="3"/>
  <c r="F673" i="3"/>
  <c r="D673" i="3"/>
  <c r="I673" i="3"/>
  <c r="G492" i="3"/>
  <c r="J492" i="3"/>
  <c r="G411" i="3"/>
  <c r="D516" i="3"/>
  <c r="E569" i="3"/>
  <c r="J553" i="3"/>
  <c r="J562" i="3"/>
  <c r="K418" i="3"/>
  <c r="L418" i="3" s="1"/>
  <c r="K404" i="3"/>
  <c r="G403" i="3"/>
  <c r="G415" i="3"/>
  <c r="F569" i="3"/>
  <c r="K563" i="3"/>
  <c r="G562" i="3"/>
  <c r="J570" i="3"/>
  <c r="J569" i="3" s="1"/>
  <c r="K571" i="3"/>
  <c r="L571" i="3" s="1"/>
  <c r="I569" i="3"/>
  <c r="D569" i="3"/>
  <c r="K442" i="3"/>
  <c r="L442" i="3" s="1"/>
  <c r="G553" i="3"/>
  <c r="H569" i="3"/>
  <c r="H516" i="3"/>
  <c r="E516" i="3"/>
  <c r="I516" i="3"/>
  <c r="K543" i="3"/>
  <c r="K546" i="3"/>
  <c r="L546" i="3" s="1"/>
  <c r="F516" i="3"/>
  <c r="K544" i="3"/>
  <c r="L544" i="3" s="1"/>
  <c r="K547" i="3"/>
  <c r="L547" i="3" s="1"/>
  <c r="K554" i="3"/>
  <c r="K557" i="3"/>
  <c r="L557" i="3" s="1"/>
  <c r="K567" i="3"/>
  <c r="L567" i="3" s="1"/>
  <c r="J548" i="3"/>
  <c r="K550" i="3"/>
  <c r="L550" i="3" s="1"/>
  <c r="K552" i="3"/>
  <c r="L552" i="3" s="1"/>
  <c r="K566" i="3"/>
  <c r="L566" i="3" s="1"/>
  <c r="K501" i="3"/>
  <c r="L501" i="3" s="1"/>
  <c r="J522" i="3"/>
  <c r="J542" i="3"/>
  <c r="K549" i="3"/>
  <c r="K551" i="3"/>
  <c r="L551" i="3" s="1"/>
  <c r="J537" i="3"/>
  <c r="K455" i="3"/>
  <c r="L455" i="3" s="1"/>
  <c r="K495" i="3"/>
  <c r="L495" i="3" s="1"/>
  <c r="K497" i="3"/>
  <c r="L497" i="3" s="1"/>
  <c r="K539" i="3"/>
  <c r="L539" i="3" s="1"/>
  <c r="K541" i="3"/>
  <c r="L541" i="3" s="1"/>
  <c r="J532" i="3"/>
  <c r="K498" i="3"/>
  <c r="L498" i="3" s="1"/>
  <c r="K507" i="3"/>
  <c r="L507" i="3" s="1"/>
  <c r="K509" i="3"/>
  <c r="L509" i="3" s="1"/>
  <c r="K511" i="3"/>
  <c r="L511" i="3" s="1"/>
  <c r="K538" i="3"/>
  <c r="L538" i="3" s="1"/>
  <c r="K540" i="3"/>
  <c r="L540" i="3" s="1"/>
  <c r="K564" i="3"/>
  <c r="L564" i="3" s="1"/>
  <c r="K496" i="3"/>
  <c r="L496" i="3" s="1"/>
  <c r="K534" i="3"/>
  <c r="L534" i="3" s="1"/>
  <c r="K536" i="3"/>
  <c r="L536" i="3" s="1"/>
  <c r="K579" i="3"/>
  <c r="L579" i="3" s="1"/>
  <c r="L578" i="3" s="1"/>
  <c r="K581" i="3"/>
  <c r="L581" i="3" s="1"/>
  <c r="L580" i="3" s="1"/>
  <c r="K583" i="3"/>
  <c r="L583" i="3" s="1"/>
  <c r="L582" i="3" s="1"/>
  <c r="J527" i="3"/>
  <c r="G537" i="3"/>
  <c r="K558" i="3"/>
  <c r="L558" i="3" s="1"/>
  <c r="K575" i="3"/>
  <c r="K574" i="3" s="1"/>
  <c r="K577" i="3"/>
  <c r="K585" i="3"/>
  <c r="K584" i="3" s="1"/>
  <c r="K587" i="3"/>
  <c r="L587" i="3" s="1"/>
  <c r="L586" i="3" s="1"/>
  <c r="K428" i="3"/>
  <c r="L428" i="3" s="1"/>
  <c r="G430" i="3"/>
  <c r="G438" i="3"/>
  <c r="G586" i="3"/>
  <c r="G582" i="3"/>
  <c r="G580" i="3"/>
  <c r="G578" i="3"/>
  <c r="K573" i="3"/>
  <c r="L573" i="3" s="1"/>
  <c r="L572" i="3" s="1"/>
  <c r="G572" i="3"/>
  <c r="K520" i="3"/>
  <c r="L520" i="3" s="1"/>
  <c r="G548" i="3"/>
  <c r="G542" i="3"/>
  <c r="K519" i="3"/>
  <c r="L519" i="3" s="1"/>
  <c r="K417" i="3"/>
  <c r="L417" i="3" s="1"/>
  <c r="K419" i="3"/>
  <c r="L419" i="3" s="1"/>
  <c r="K421" i="3"/>
  <c r="L421" i="3" s="1"/>
  <c r="J423" i="3"/>
  <c r="K502" i="3"/>
  <c r="L502" i="3" s="1"/>
  <c r="K504" i="3"/>
  <c r="L504" i="3" s="1"/>
  <c r="J517" i="3"/>
  <c r="K523" i="3"/>
  <c r="L523" i="3" s="1"/>
  <c r="K525" i="3"/>
  <c r="L525" i="3" s="1"/>
  <c r="K426" i="3"/>
  <c r="L426" i="3" s="1"/>
  <c r="K427" i="3"/>
  <c r="L427" i="3" s="1"/>
  <c r="J430" i="3"/>
  <c r="J438" i="3"/>
  <c r="J452" i="3"/>
  <c r="K456" i="3"/>
  <c r="L456" i="3" s="1"/>
  <c r="K518" i="3"/>
  <c r="L518" i="3" s="1"/>
  <c r="K521" i="3"/>
  <c r="L521" i="3" s="1"/>
  <c r="K533" i="3"/>
  <c r="L533" i="3" s="1"/>
  <c r="K535" i="3"/>
  <c r="L535" i="3" s="1"/>
  <c r="G517" i="3"/>
  <c r="G452" i="3"/>
  <c r="K458" i="3"/>
  <c r="L458" i="3" s="1"/>
  <c r="K529" i="3"/>
  <c r="L529" i="3" s="1"/>
  <c r="K531" i="3"/>
  <c r="L531" i="3" s="1"/>
  <c r="K457" i="3"/>
  <c r="L457" i="3" s="1"/>
  <c r="K493" i="3"/>
  <c r="J499" i="3"/>
  <c r="K503" i="3"/>
  <c r="L503" i="3" s="1"/>
  <c r="K505" i="3"/>
  <c r="L505" i="3" s="1"/>
  <c r="J506" i="3"/>
  <c r="G532" i="3"/>
  <c r="G423" i="3"/>
  <c r="K494" i="3"/>
  <c r="L494" i="3" s="1"/>
  <c r="G499" i="3"/>
  <c r="K508" i="3"/>
  <c r="L508" i="3" s="1"/>
  <c r="K510" i="3"/>
  <c r="L510" i="3" s="1"/>
  <c r="K512" i="3"/>
  <c r="L512" i="3" s="1"/>
  <c r="K524" i="3"/>
  <c r="L524" i="3" s="1"/>
  <c r="K526" i="3"/>
  <c r="L526" i="3" s="1"/>
  <c r="K528" i="3"/>
  <c r="K530" i="3"/>
  <c r="L530" i="3" s="1"/>
  <c r="G527" i="3"/>
  <c r="G522" i="3"/>
  <c r="K433" i="3"/>
  <c r="L433" i="3" s="1"/>
  <c r="K435" i="3"/>
  <c r="L435" i="3" s="1"/>
  <c r="K440" i="3"/>
  <c r="L440" i="3" s="1"/>
  <c r="K444" i="3"/>
  <c r="L444" i="3" s="1"/>
  <c r="K454" i="3"/>
  <c r="L454" i="3" s="1"/>
  <c r="K453" i="3"/>
  <c r="K500" i="3"/>
  <c r="K431" i="3"/>
  <c r="L431" i="3" s="1"/>
  <c r="K434" i="3"/>
  <c r="L434" i="3" s="1"/>
  <c r="K439" i="3"/>
  <c r="K441" i="3"/>
  <c r="L441" i="3" s="1"/>
  <c r="K443" i="3"/>
  <c r="L443" i="3" s="1"/>
  <c r="G506" i="3"/>
  <c r="J411" i="3"/>
  <c r="J415" i="3"/>
  <c r="K412" i="3"/>
  <c r="K416" i="3"/>
  <c r="K420" i="3"/>
  <c r="L420" i="3" s="1"/>
  <c r="L406" i="3"/>
  <c r="L408" i="3"/>
  <c r="K413" i="3"/>
  <c r="L413" i="3" s="1"/>
  <c r="J474" i="3" l="1"/>
  <c r="G474" i="3"/>
  <c r="J673" i="3"/>
  <c r="G673" i="3"/>
  <c r="L549" i="3"/>
  <c r="L493" i="3"/>
  <c r="L492" i="3" s="1"/>
  <c r="K492" i="3"/>
  <c r="D589" i="3"/>
  <c r="G569" i="3"/>
  <c r="L563" i="3"/>
  <c r="L562" i="3" s="1"/>
  <c r="K562" i="3"/>
  <c r="L404" i="3"/>
  <c r="L403" i="3" s="1"/>
  <c r="K403" i="3"/>
  <c r="K553" i="3"/>
  <c r="L554" i="3"/>
  <c r="L553" i="3" s="1"/>
  <c r="L532" i="3"/>
  <c r="J516" i="3"/>
  <c r="K537" i="3"/>
  <c r="K542" i="3"/>
  <c r="K578" i="3"/>
  <c r="L585" i="3"/>
  <c r="L584" i="3" s="1"/>
  <c r="L543" i="3"/>
  <c r="L542" i="3" s="1"/>
  <c r="L575" i="3"/>
  <c r="L574" i="3" s="1"/>
  <c r="K580" i="3"/>
  <c r="E589" i="3"/>
  <c r="K582" i="3"/>
  <c r="K586" i="3"/>
  <c r="F589" i="3"/>
  <c r="H589" i="3"/>
  <c r="I589" i="3"/>
  <c r="K548" i="3"/>
  <c r="L537" i="3"/>
  <c r="L577" i="3"/>
  <c r="L576" i="3" s="1"/>
  <c r="K576" i="3"/>
  <c r="K522" i="3"/>
  <c r="G516" i="3"/>
  <c r="K572" i="3"/>
  <c r="L570" i="3"/>
  <c r="K570" i="3"/>
  <c r="L517" i="3"/>
  <c r="K506" i="3"/>
  <c r="K527" i="3"/>
  <c r="L528" i="3"/>
  <c r="L527" i="3" s="1"/>
  <c r="K517" i="3"/>
  <c r="K532" i="3"/>
  <c r="L506" i="3"/>
  <c r="L430" i="3"/>
  <c r="L522" i="3"/>
  <c r="L500" i="3"/>
  <c r="L499" i="3" s="1"/>
  <c r="K499" i="3"/>
  <c r="K430" i="3"/>
  <c r="L439" i="3"/>
  <c r="L438" i="3" s="1"/>
  <c r="K438" i="3"/>
  <c r="L453" i="3"/>
  <c r="L452" i="3" s="1"/>
  <c r="K452" i="3"/>
  <c r="L423" i="3"/>
  <c r="K423" i="3"/>
  <c r="L416" i="3"/>
  <c r="L415" i="3" s="1"/>
  <c r="K415" i="3"/>
  <c r="L412" i="3"/>
  <c r="L411" i="3" s="1"/>
  <c r="K411" i="3"/>
  <c r="L474" i="3" l="1"/>
  <c r="K474" i="3"/>
  <c r="K673" i="3"/>
  <c r="L673" i="3"/>
  <c r="L548" i="3"/>
  <c r="L516" i="3" s="1"/>
  <c r="J589" i="3"/>
  <c r="K569" i="3"/>
  <c r="G589" i="3"/>
  <c r="K516" i="3"/>
  <c r="L569" i="3"/>
  <c r="L589" i="3" l="1"/>
  <c r="K589" i="3"/>
  <c r="J366" i="3"/>
  <c r="G366" i="3"/>
  <c r="E367" i="3"/>
  <c r="E365" i="3" s="1"/>
  <c r="F367" i="3"/>
  <c r="F365" i="3" s="1"/>
  <c r="H367" i="3"/>
  <c r="H365" i="3" s="1"/>
  <c r="I367" i="3"/>
  <c r="I365" i="3" s="1"/>
  <c r="J370" i="3"/>
  <c r="G370" i="3"/>
  <c r="J369" i="3"/>
  <c r="G369" i="3"/>
  <c r="J363" i="3"/>
  <c r="J361" i="3" s="1"/>
  <c r="G363" i="3"/>
  <c r="I361" i="3"/>
  <c r="H361" i="3"/>
  <c r="F361" i="3"/>
  <c r="J359" i="3"/>
  <c r="G359" i="3"/>
  <c r="J357" i="3"/>
  <c r="J356" i="3" s="1"/>
  <c r="J355" i="3" s="1"/>
  <c r="G357" i="3"/>
  <c r="G356" i="3" s="1"/>
  <c r="G355" i="3" s="1"/>
  <c r="I356" i="3"/>
  <c r="I355" i="3" s="1"/>
  <c r="H356" i="3"/>
  <c r="H355" i="3" s="1"/>
  <c r="F356" i="3"/>
  <c r="F355" i="3" s="1"/>
  <c r="E356" i="3"/>
  <c r="E355" i="3" s="1"/>
  <c r="J244" i="3"/>
  <c r="E244" i="3"/>
  <c r="D244" i="3"/>
  <c r="J242" i="3"/>
  <c r="I242" i="3"/>
  <c r="H242" i="3"/>
  <c r="E242" i="3"/>
  <c r="J240" i="3"/>
  <c r="I240" i="3"/>
  <c r="H240" i="3"/>
  <c r="E240" i="3"/>
  <c r="D240" i="3"/>
  <c r="J236" i="3"/>
  <c r="J235" i="3" s="1"/>
  <c r="I236" i="3"/>
  <c r="H236" i="3"/>
  <c r="F236" i="3"/>
  <c r="F235" i="3" s="1"/>
  <c r="E236" i="3"/>
  <c r="J232" i="3"/>
  <c r="I232" i="3"/>
  <c r="H232" i="3"/>
  <c r="F232" i="3"/>
  <c r="E232" i="3"/>
  <c r="J230" i="3"/>
  <c r="G230" i="3"/>
  <c r="I230" i="3"/>
  <c r="H230" i="3"/>
  <c r="F230" i="3"/>
  <c r="E230" i="3"/>
  <c r="D230" i="3"/>
  <c r="J228" i="3"/>
  <c r="G228" i="3"/>
  <c r="E224" i="3"/>
  <c r="F224" i="3"/>
  <c r="H224" i="3"/>
  <c r="D224" i="3"/>
  <c r="D223" i="3" s="1"/>
  <c r="G224" i="3"/>
  <c r="J224" i="3"/>
  <c r="I291" i="3"/>
  <c r="H291" i="3"/>
  <c r="F291" i="3"/>
  <c r="E291" i="3"/>
  <c r="H235" i="3" l="1"/>
  <c r="E235" i="3"/>
  <c r="D235" i="3"/>
  <c r="H223" i="3"/>
  <c r="I235" i="3"/>
  <c r="J223" i="3"/>
  <c r="F223" i="3"/>
  <c r="I223" i="3"/>
  <c r="E223" i="3"/>
  <c r="J291" i="3"/>
  <c r="H323" i="3"/>
  <c r="J297" i="3"/>
  <c r="D297" i="3"/>
  <c r="D323" i="3"/>
  <c r="L236" i="3"/>
  <c r="F297" i="3"/>
  <c r="H297" i="3"/>
  <c r="F323" i="3"/>
  <c r="K366" i="3"/>
  <c r="L366" i="3" s="1"/>
  <c r="J367" i="3"/>
  <c r="J365" i="3" s="1"/>
  <c r="L224" i="3"/>
  <c r="K240" i="3"/>
  <c r="K359" i="3"/>
  <c r="L359" i="3" s="1"/>
  <c r="K363" i="3"/>
  <c r="L363" i="3" s="1"/>
  <c r="L361" i="3" s="1"/>
  <c r="K369" i="3"/>
  <c r="L369" i="3" s="1"/>
  <c r="I297" i="3"/>
  <c r="K230" i="3"/>
  <c r="K232" i="3"/>
  <c r="L242" i="3"/>
  <c r="K370" i="3"/>
  <c r="L370" i="3" s="1"/>
  <c r="G367" i="3"/>
  <c r="G365" i="3" s="1"/>
  <c r="G361" i="3"/>
  <c r="K357" i="3"/>
  <c r="G244" i="3"/>
  <c r="G242" i="3"/>
  <c r="G240" i="3"/>
  <c r="G236" i="3"/>
  <c r="G232" i="3"/>
  <c r="G223" i="3" s="1"/>
  <c r="E297" i="3"/>
  <c r="E323" i="3"/>
  <c r="I323" i="3"/>
  <c r="L221" i="3"/>
  <c r="G291" i="3"/>
  <c r="J154" i="3"/>
  <c r="G154" i="3"/>
  <c r="J153" i="3"/>
  <c r="G153" i="3"/>
  <c r="J152" i="3"/>
  <c r="G152" i="3"/>
  <c r="I151" i="3"/>
  <c r="H151" i="3"/>
  <c r="F151" i="3"/>
  <c r="E151" i="3"/>
  <c r="J149" i="3"/>
  <c r="J148" i="3" s="1"/>
  <c r="G149" i="3"/>
  <c r="I148" i="3"/>
  <c r="H148" i="3"/>
  <c r="F148" i="3"/>
  <c r="E148" i="3"/>
  <c r="D148" i="3"/>
  <c r="J147" i="3"/>
  <c r="J146" i="3" s="1"/>
  <c r="G147" i="3"/>
  <c r="I146" i="3"/>
  <c r="H146" i="3"/>
  <c r="F146" i="3"/>
  <c r="E146" i="3"/>
  <c r="D146" i="3"/>
  <c r="J145" i="3"/>
  <c r="J144" i="3" s="1"/>
  <c r="G145" i="3"/>
  <c r="G144" i="3" s="1"/>
  <c r="I144" i="3"/>
  <c r="H144" i="3"/>
  <c r="F144" i="3"/>
  <c r="E144" i="3"/>
  <c r="D144" i="3"/>
  <c r="G140" i="3"/>
  <c r="J140" i="3"/>
  <c r="G141" i="3"/>
  <c r="J141" i="3"/>
  <c r="E134" i="3"/>
  <c r="E133" i="3" s="1"/>
  <c r="F134" i="3"/>
  <c r="F133" i="3" s="1"/>
  <c r="H134" i="3"/>
  <c r="H133" i="3" s="1"/>
  <c r="I134" i="3"/>
  <c r="I133" i="3" s="1"/>
  <c r="D134" i="3"/>
  <c r="D133" i="3" s="1"/>
  <c r="J139" i="3"/>
  <c r="G139" i="3"/>
  <c r="J138" i="3"/>
  <c r="G138" i="3"/>
  <c r="J137" i="3"/>
  <c r="G137" i="3"/>
  <c r="J136" i="3"/>
  <c r="G136" i="3"/>
  <c r="J135" i="3"/>
  <c r="G135" i="3"/>
  <c r="J106" i="3"/>
  <c r="G106" i="3"/>
  <c r="J105" i="3"/>
  <c r="G105" i="3"/>
  <c r="J104" i="3"/>
  <c r="G104" i="3"/>
  <c r="I103" i="3"/>
  <c r="H103" i="3"/>
  <c r="F103" i="3"/>
  <c r="E103" i="3"/>
  <c r="D103" i="3"/>
  <c r="J102" i="3"/>
  <c r="J101" i="3"/>
  <c r="G101" i="3"/>
  <c r="J100" i="3"/>
  <c r="G100" i="3"/>
  <c r="I99" i="3"/>
  <c r="H99" i="3"/>
  <c r="F99" i="3"/>
  <c r="E99" i="3"/>
  <c r="D99" i="3"/>
  <c r="I95" i="3"/>
  <c r="H95" i="3"/>
  <c r="F95" i="3"/>
  <c r="E95" i="3"/>
  <c r="D95" i="3"/>
  <c r="J98" i="3"/>
  <c r="G98" i="3"/>
  <c r="J97" i="3"/>
  <c r="G97" i="3"/>
  <c r="J96" i="3"/>
  <c r="G96" i="3"/>
  <c r="I90" i="3"/>
  <c r="H90" i="3"/>
  <c r="F90" i="3"/>
  <c r="E90" i="3"/>
  <c r="D90" i="3"/>
  <c r="J93" i="3"/>
  <c r="G93" i="3"/>
  <c r="J92" i="3"/>
  <c r="G92" i="3"/>
  <c r="J91" i="3"/>
  <c r="G91" i="3"/>
  <c r="I86" i="3"/>
  <c r="H86" i="3"/>
  <c r="F86" i="3"/>
  <c r="E86" i="3"/>
  <c r="D86" i="3"/>
  <c r="J89" i="3"/>
  <c r="G89" i="3"/>
  <c r="J88" i="3"/>
  <c r="G88" i="3"/>
  <c r="J87" i="3"/>
  <c r="G87" i="3"/>
  <c r="I29" i="3"/>
  <c r="H29" i="3"/>
  <c r="F29" i="3"/>
  <c r="E29" i="3"/>
  <c r="J49" i="3"/>
  <c r="G49" i="3"/>
  <c r="J48" i="3"/>
  <c r="G48" i="3"/>
  <c r="J47" i="3"/>
  <c r="G47" i="3"/>
  <c r="I46" i="3"/>
  <c r="H46" i="3"/>
  <c r="F46" i="3"/>
  <c r="E46" i="3"/>
  <c r="D46" i="3"/>
  <c r="J61" i="3"/>
  <c r="G61" i="3"/>
  <c r="J60" i="3"/>
  <c r="G60" i="3"/>
  <c r="J59" i="3"/>
  <c r="G59" i="3"/>
  <c r="I58" i="3"/>
  <c r="H58" i="3"/>
  <c r="F58" i="3"/>
  <c r="E58" i="3"/>
  <c r="D58" i="3"/>
  <c r="J57" i="3"/>
  <c r="G57" i="3"/>
  <c r="J56" i="3"/>
  <c r="G56" i="3"/>
  <c r="J55" i="3"/>
  <c r="G55" i="3"/>
  <c r="I54" i="3"/>
  <c r="H54" i="3"/>
  <c r="F54" i="3"/>
  <c r="E54" i="3"/>
  <c r="D54" i="3"/>
  <c r="J53" i="3"/>
  <c r="G53" i="3"/>
  <c r="J52" i="3"/>
  <c r="G52" i="3"/>
  <c r="J51" i="3"/>
  <c r="G51" i="3"/>
  <c r="I50" i="3"/>
  <c r="H50" i="3"/>
  <c r="F50" i="3"/>
  <c r="E50" i="3"/>
  <c r="D50" i="3"/>
  <c r="J45" i="3"/>
  <c r="G45" i="3"/>
  <c r="J44" i="3"/>
  <c r="G44" i="3"/>
  <c r="J43" i="3"/>
  <c r="G43" i="3"/>
  <c r="I42" i="3"/>
  <c r="H42" i="3"/>
  <c r="F42" i="3"/>
  <c r="E42" i="3"/>
  <c r="D42" i="3"/>
  <c r="J41" i="3"/>
  <c r="G41" i="3"/>
  <c r="J40" i="3"/>
  <c r="G40" i="3"/>
  <c r="J39" i="3"/>
  <c r="G39" i="3"/>
  <c r="I38" i="3"/>
  <c r="H38" i="3"/>
  <c r="F38" i="3"/>
  <c r="E38" i="3"/>
  <c r="D38" i="3"/>
  <c r="J36" i="3"/>
  <c r="G36" i="3"/>
  <c r="J35" i="3"/>
  <c r="G35" i="3"/>
  <c r="J34" i="3"/>
  <c r="G34" i="3"/>
  <c r="I33" i="3"/>
  <c r="H33" i="3"/>
  <c r="F33" i="3"/>
  <c r="E33" i="3"/>
  <c r="D33" i="3"/>
  <c r="J32" i="3"/>
  <c r="G32" i="3"/>
  <c r="J31" i="3"/>
  <c r="G31" i="3"/>
  <c r="J30" i="3"/>
  <c r="G30" i="3"/>
  <c r="J19" i="3"/>
  <c r="G19" i="3"/>
  <c r="G16" i="3"/>
  <c r="J16" i="3"/>
  <c r="G17" i="3"/>
  <c r="J17" i="3"/>
  <c r="J15" i="3"/>
  <c r="G15" i="3"/>
  <c r="J11" i="3"/>
  <c r="J10" i="3"/>
  <c r="G11" i="3"/>
  <c r="G10" i="3"/>
  <c r="E9" i="3"/>
  <c r="F9" i="3"/>
  <c r="H9" i="3"/>
  <c r="I9" i="3"/>
  <c r="D9" i="3"/>
  <c r="G235" i="3" l="1"/>
  <c r="L228" i="3"/>
  <c r="K228" i="3"/>
  <c r="L244" i="3"/>
  <c r="K244" i="3"/>
  <c r="D372" i="3"/>
  <c r="J14" i="3"/>
  <c r="J13" i="3" s="1"/>
  <c r="G14" i="3"/>
  <c r="G13" i="3" s="1"/>
  <c r="H372" i="3"/>
  <c r="E372" i="3"/>
  <c r="I372" i="3"/>
  <c r="F372" i="3"/>
  <c r="K236" i="3"/>
  <c r="L232" i="3"/>
  <c r="L240" i="3"/>
  <c r="L230" i="3"/>
  <c r="K361" i="3"/>
  <c r="K224" i="3"/>
  <c r="K242" i="3"/>
  <c r="L368" i="3"/>
  <c r="L367" i="3" s="1"/>
  <c r="L365" i="3" s="1"/>
  <c r="K367" i="3"/>
  <c r="K365" i="3" s="1"/>
  <c r="J323" i="3"/>
  <c r="L357" i="3"/>
  <c r="L356" i="3" s="1"/>
  <c r="L355" i="3" s="1"/>
  <c r="K356" i="3"/>
  <c r="K355" i="3" s="1"/>
  <c r="G297" i="3"/>
  <c r="G323" i="3"/>
  <c r="E143" i="3"/>
  <c r="J54" i="3"/>
  <c r="F94" i="3"/>
  <c r="F85" i="3" s="1"/>
  <c r="K138" i="3"/>
  <c r="L138" i="3" s="1"/>
  <c r="I21" i="3"/>
  <c r="L291" i="3"/>
  <c r="K291" i="3"/>
  <c r="F21" i="3"/>
  <c r="F37" i="3"/>
  <c r="F28" i="3" s="1"/>
  <c r="K55" i="3"/>
  <c r="L55" i="3" s="1"/>
  <c r="K51" i="3"/>
  <c r="L51" i="3" s="1"/>
  <c r="K53" i="3"/>
  <c r="L53" i="3" s="1"/>
  <c r="J58" i="3"/>
  <c r="G86" i="3"/>
  <c r="J134" i="3"/>
  <c r="J133" i="3" s="1"/>
  <c r="K141" i="3"/>
  <c r="L141" i="3" s="1"/>
  <c r="J151" i="3"/>
  <c r="J46" i="3"/>
  <c r="J95" i="3"/>
  <c r="G103" i="3"/>
  <c r="G58" i="3"/>
  <c r="K47" i="3"/>
  <c r="L47" i="3" s="1"/>
  <c r="K49" i="3"/>
  <c r="L49" i="3" s="1"/>
  <c r="K98" i="3"/>
  <c r="L98" i="3" s="1"/>
  <c r="H37" i="3"/>
  <c r="H28" i="3" s="1"/>
  <c r="G54" i="3"/>
  <c r="E37" i="3"/>
  <c r="E28" i="3" s="1"/>
  <c r="J99" i="3"/>
  <c r="J103" i="3"/>
  <c r="K139" i="3"/>
  <c r="L139" i="3" s="1"/>
  <c r="H143" i="3"/>
  <c r="K145" i="3"/>
  <c r="K144" i="3" s="1"/>
  <c r="G29" i="3"/>
  <c r="D21" i="3"/>
  <c r="E21" i="3"/>
  <c r="J29" i="3"/>
  <c r="I37" i="3"/>
  <c r="I28" i="3" s="1"/>
  <c r="K57" i="3"/>
  <c r="L57" i="3" s="1"/>
  <c r="K59" i="3"/>
  <c r="L59" i="3" s="1"/>
  <c r="K61" i="3"/>
  <c r="L61" i="3" s="1"/>
  <c r="J86" i="3"/>
  <c r="J90" i="3"/>
  <c r="I94" i="3"/>
  <c r="I85" i="3" s="1"/>
  <c r="H94" i="3"/>
  <c r="H85" i="3" s="1"/>
  <c r="K105" i="3"/>
  <c r="L105" i="3" s="1"/>
  <c r="K140" i="3"/>
  <c r="L140" i="3" s="1"/>
  <c r="D143" i="3"/>
  <c r="I143" i="3"/>
  <c r="K149" i="3"/>
  <c r="K148" i="3" s="1"/>
  <c r="H21" i="3"/>
  <c r="K19" i="3"/>
  <c r="L19" i="3" s="1"/>
  <c r="K52" i="3"/>
  <c r="L52" i="3" s="1"/>
  <c r="K88" i="3"/>
  <c r="L88" i="3" s="1"/>
  <c r="K92" i="3"/>
  <c r="L92" i="3" s="1"/>
  <c r="E94" i="3"/>
  <c r="E85" i="3" s="1"/>
  <c r="F143" i="3"/>
  <c r="J143" i="3"/>
  <c r="K147" i="3"/>
  <c r="K146" i="3" s="1"/>
  <c r="K96" i="3"/>
  <c r="G95" i="3"/>
  <c r="K35" i="3"/>
  <c r="L35" i="3" s="1"/>
  <c r="D37" i="3"/>
  <c r="D28" i="3" s="1"/>
  <c r="K43" i="3"/>
  <c r="L43" i="3" s="1"/>
  <c r="K45" i="3"/>
  <c r="L45" i="3" s="1"/>
  <c r="J50" i="3"/>
  <c r="K56" i="3"/>
  <c r="L56" i="3" s="1"/>
  <c r="K101" i="3"/>
  <c r="L101" i="3" s="1"/>
  <c r="D94" i="3"/>
  <c r="D85" i="3" s="1"/>
  <c r="G134" i="3"/>
  <c r="G133" i="3" s="1"/>
  <c r="K136" i="3"/>
  <c r="L136" i="3" s="1"/>
  <c r="K97" i="3"/>
  <c r="L97" i="3" s="1"/>
  <c r="K60" i="3"/>
  <c r="L60" i="3" s="1"/>
  <c r="K48" i="3"/>
  <c r="L48" i="3" s="1"/>
  <c r="K87" i="3"/>
  <c r="K89" i="3"/>
  <c r="L89" i="3" s="1"/>
  <c r="G90" i="3"/>
  <c r="K104" i="3"/>
  <c r="K106" i="3"/>
  <c r="L106" i="3" s="1"/>
  <c r="K137" i="3"/>
  <c r="L137" i="3" s="1"/>
  <c r="K44" i="3"/>
  <c r="L44" i="3" s="1"/>
  <c r="K91" i="3"/>
  <c r="K93" i="3"/>
  <c r="L93" i="3" s="1"/>
  <c r="K100" i="3"/>
  <c r="L100" i="3" s="1"/>
  <c r="K102" i="3"/>
  <c r="L102" i="3" s="1"/>
  <c r="K152" i="3"/>
  <c r="L152" i="3" s="1"/>
  <c r="K154" i="3"/>
  <c r="L154" i="3" s="1"/>
  <c r="K135" i="3"/>
  <c r="K153" i="3"/>
  <c r="L153" i="3" s="1"/>
  <c r="G151" i="3"/>
  <c r="G146" i="3"/>
  <c r="G148" i="3"/>
  <c r="G99" i="3"/>
  <c r="G46" i="3"/>
  <c r="J42" i="3"/>
  <c r="K39" i="3"/>
  <c r="L39" i="3" s="1"/>
  <c r="J38" i="3"/>
  <c r="K36" i="3"/>
  <c r="L36" i="3" s="1"/>
  <c r="K40" i="3"/>
  <c r="L40" i="3" s="1"/>
  <c r="G38" i="3"/>
  <c r="K41" i="3"/>
  <c r="L41" i="3" s="1"/>
  <c r="K11" i="3"/>
  <c r="L11" i="3" s="1"/>
  <c r="J33" i="3"/>
  <c r="G9" i="3"/>
  <c r="K34" i="3"/>
  <c r="L34" i="3" s="1"/>
  <c r="K15" i="3"/>
  <c r="L15" i="3" s="1"/>
  <c r="K16" i="3"/>
  <c r="K31" i="3"/>
  <c r="L31" i="3" s="1"/>
  <c r="G33" i="3"/>
  <c r="K30" i="3"/>
  <c r="K32" i="3"/>
  <c r="L32" i="3" s="1"/>
  <c r="G50" i="3"/>
  <c r="G42" i="3"/>
  <c r="K17" i="3"/>
  <c r="L17" i="3" s="1"/>
  <c r="K10" i="3"/>
  <c r="J9" i="3"/>
  <c r="L235" i="3" l="1"/>
  <c r="K223" i="3"/>
  <c r="L223" i="3"/>
  <c r="K235" i="3"/>
  <c r="D169" i="3"/>
  <c r="L16" i="3"/>
  <c r="L14" i="3" s="1"/>
  <c r="L13" i="3" s="1"/>
  <c r="K14" i="3"/>
  <c r="K13" i="3" s="1"/>
  <c r="J372" i="3"/>
  <c r="G372" i="3"/>
  <c r="H169" i="3"/>
  <c r="E169" i="3"/>
  <c r="F169" i="3"/>
  <c r="I169" i="3"/>
  <c r="J169" i="3"/>
  <c r="L297" i="3"/>
  <c r="L323" i="3"/>
  <c r="K323" i="3"/>
  <c r="K297" i="3"/>
  <c r="L147" i="3"/>
  <c r="L146" i="3" s="1"/>
  <c r="L149" i="3"/>
  <c r="L148" i="3" s="1"/>
  <c r="K50" i="3"/>
  <c r="K143" i="3"/>
  <c r="L58" i="3"/>
  <c r="L50" i="3"/>
  <c r="K58" i="3"/>
  <c r="L54" i="3"/>
  <c r="L46" i="3"/>
  <c r="K46" i="3"/>
  <c r="J94" i="3"/>
  <c r="J85" i="3" s="1"/>
  <c r="L151" i="3"/>
  <c r="K103" i="3"/>
  <c r="K42" i="3"/>
  <c r="G37" i="3"/>
  <c r="G28" i="3" s="1"/>
  <c r="L145" i="3"/>
  <c r="L144" i="3" s="1"/>
  <c r="K33" i="3"/>
  <c r="L104" i="3"/>
  <c r="L103" i="3" s="1"/>
  <c r="K151" i="3"/>
  <c r="G94" i="3"/>
  <c r="G85" i="3" s="1"/>
  <c r="G143" i="3"/>
  <c r="L96" i="3"/>
  <c r="L95" i="3" s="1"/>
  <c r="K95" i="3"/>
  <c r="L99" i="3"/>
  <c r="L135" i="3"/>
  <c r="L134" i="3" s="1"/>
  <c r="L133" i="3" s="1"/>
  <c r="K134" i="3"/>
  <c r="K133" i="3" s="1"/>
  <c r="K54" i="3"/>
  <c r="L42" i="3"/>
  <c r="L30" i="3"/>
  <c r="L29" i="3" s="1"/>
  <c r="K29" i="3"/>
  <c r="K99" i="3"/>
  <c r="J37" i="3"/>
  <c r="J28" i="3" s="1"/>
  <c r="L91" i="3"/>
  <c r="L90" i="3" s="1"/>
  <c r="K90" i="3"/>
  <c r="L87" i="3"/>
  <c r="L86" i="3" s="1"/>
  <c r="K86" i="3"/>
  <c r="L38" i="3"/>
  <c r="G21" i="3"/>
  <c r="K9" i="3"/>
  <c r="L33" i="3"/>
  <c r="K38" i="3"/>
  <c r="L10" i="3"/>
  <c r="L9" i="3" s="1"/>
  <c r="J21" i="3"/>
  <c r="F214" i="3" l="1"/>
  <c r="D214" i="3"/>
  <c r="E214" i="3"/>
  <c r="H214" i="3"/>
  <c r="I214" i="3"/>
  <c r="J214" i="3"/>
  <c r="K372" i="3"/>
  <c r="L372" i="3"/>
  <c r="G169" i="3"/>
  <c r="L143" i="3"/>
  <c r="L94" i="3"/>
  <c r="L85" i="3" s="1"/>
  <c r="K94" i="3"/>
  <c r="K85" i="3" s="1"/>
  <c r="K37" i="3"/>
  <c r="K28" i="3" s="1"/>
  <c r="L37" i="3"/>
  <c r="L28" i="3" s="1"/>
  <c r="K21" i="3"/>
  <c r="L21" i="3"/>
  <c r="G214" i="3" l="1"/>
  <c r="L169" i="3"/>
  <c r="K169" i="3"/>
  <c r="L214" i="3" l="1"/>
  <c r="K214" i="3"/>
  <c r="D378" i="3"/>
  <c r="D377" i="3" s="1"/>
  <c r="D394" i="3" s="1"/>
</calcChain>
</file>

<file path=xl/sharedStrings.xml><?xml version="1.0" encoding="utf-8"?>
<sst xmlns="http://schemas.openxmlformats.org/spreadsheetml/2006/main" count="996" uniqueCount="221">
  <si>
    <t>Bezeichnung</t>
  </si>
  <si>
    <t>Bestand</t>
  </si>
  <si>
    <t>Zugang</t>
  </si>
  <si>
    <t>Abgang</t>
  </si>
  <si>
    <t>Differenz Zugang abzüglich Abgang</t>
  </si>
  <si>
    <t>mit hhm. Zahlung</t>
  </si>
  <si>
    <t>ohne hhm. Zahlung</t>
  </si>
  <si>
    <t>Summe</t>
  </si>
  <si>
    <t>- ha -</t>
  </si>
  <si>
    <t/>
  </si>
  <si>
    <t>Sachen im Gemeingebrauch</t>
  </si>
  <si>
    <t>Gesamtsumme</t>
  </si>
  <si>
    <t>- € -</t>
  </si>
  <si>
    <t>Forderungen aus geleisteten Barsicherheiten</t>
  </si>
  <si>
    <t>Bundesanleihen</t>
  </si>
  <si>
    <t>Bundesobligationen</t>
  </si>
  <si>
    <t>Bundesschatzanweisungen</t>
  </si>
  <si>
    <t>Ausgleichsforderungen</t>
  </si>
  <si>
    <t>Verbindlichkeiten aus erhaltenen Barsicherheiten</t>
  </si>
  <si>
    <t>Ansprechpartner/in:</t>
  </si>
  <si>
    <t>Rechnungslegende Stelle</t>
  </si>
  <si>
    <t>Telefonnummer:</t>
  </si>
  <si>
    <t>E-Mail-Adresse:</t>
  </si>
  <si>
    <t xml:space="preserve">Es wird hiermit bestätigt, dass:
</t>
  </si>
  <si>
    <t>-</t>
  </si>
  <si>
    <t>die Eintragungen richtig und vollständig sind sowie</t>
  </si>
  <si>
    <t>Aufgestellt</t>
  </si>
  <si>
    <t>Unterschrift</t>
  </si>
  <si>
    <t>Ort, Datum</t>
  </si>
  <si>
    <t>Geprüft</t>
  </si>
  <si>
    <t>* Zutreffendes bitte ankreuzen</t>
  </si>
  <si>
    <t>Grüne Bundeswertpapiere</t>
  </si>
  <si>
    <t>     </t>
  </si>
  <si>
    <t>Rechnung über das Vermögen und die Schulden</t>
  </si>
  <si>
    <t>für das Haushaltsjahr 20..</t>
  </si>
  <si>
    <t>Einzelplan:</t>
  </si>
  <si>
    <t>..................</t>
  </si>
  <si>
    <t>Vermögens-Rechnungsnachweisung*</t>
  </si>
  <si>
    <t>Vermögens-Oberrechnung*</t>
  </si>
  <si>
    <t>Vermögens-Zentralrechnung*</t>
  </si>
  <si>
    <t>bei integrierter Buchführung der Vermögenskonten mit Titeln im Bundeshaushalt, die im Haushalt ausgewiesenen vermögenswirksamen Beträge mit den in der Vermögensrechnung nachgewiesenen Bestandsänderungen mit haushaltsmäßiger Zahlung summarisch übereinstimmen.</t>
  </si>
  <si>
    <t>Kantine A</t>
  </si>
  <si>
    <t>Kantine B</t>
  </si>
  <si>
    <t>Genossenschaft A</t>
  </si>
  <si>
    <t>Genossenschaft B</t>
  </si>
  <si>
    <t>…</t>
  </si>
  <si>
    <t>Sonstige Wertpapiere</t>
  </si>
  <si>
    <t>Kontierung</t>
  </si>
  <si>
    <t>... über Vermögen und Schulden für das Haushaltsjahr 20XX</t>
  </si>
  <si>
    <t>Kontenklasse 0: Sachanlagen (Flächen)</t>
  </si>
  <si>
    <t>050</t>
  </si>
  <si>
    <t>Grundstücke</t>
  </si>
  <si>
    <t>0500</t>
  </si>
  <si>
    <t>0501</t>
  </si>
  <si>
    <t>060</t>
  </si>
  <si>
    <t>01.01.20XX</t>
  </si>
  <si>
    <t>31.12.20XX</t>
  </si>
  <si>
    <t>Grundstücke des Infrastrukturvermögens</t>
  </si>
  <si>
    <t>Grundstücke der Bundesautobahnen</t>
  </si>
  <si>
    <t>Grundstücke der Bundesstraßen</t>
  </si>
  <si>
    <t>Grundstücke der Bundeswasserstraßen</t>
  </si>
  <si>
    <t>061</t>
  </si>
  <si>
    <t>0600</t>
  </si>
  <si>
    <t>06001</t>
  </si>
  <si>
    <t>06002</t>
  </si>
  <si>
    <t>06003</t>
  </si>
  <si>
    <t>Naturgüter</t>
  </si>
  <si>
    <t>Kontenklasse 1: Finanzanlagen</t>
  </si>
  <si>
    <t>Anteile an verbundenen Unternehmen und Einrichtungen</t>
  </si>
  <si>
    <t>Anteile an verbundenen Unternehmen durch börsennotierte Aktien</t>
  </si>
  <si>
    <t>Unternemen A</t>
  </si>
  <si>
    <t>Unternemen B</t>
  </si>
  <si>
    <t>Anteile an verbundenen Unternehmen durch nicht börsennotierte Aktien</t>
  </si>
  <si>
    <t>Anteile an sonstigen verbundenen Unternehmen und Einrichtungen, sonstige Anteilsrechte</t>
  </si>
  <si>
    <t>an nationalen Unternehmen und Einrichtungen</t>
  </si>
  <si>
    <t>Unternemen/Einrichtung A</t>
  </si>
  <si>
    <t>Unternemen/Einrichtung B</t>
  </si>
  <si>
    <t>an internationalen Organisationen und Einrichtungen</t>
  </si>
  <si>
    <t>Organisation/Einrichtung A</t>
  </si>
  <si>
    <t>Organisation/Einrichtung B</t>
  </si>
  <si>
    <t>an Sondervermögen mit eigenverantwortlicher Betriebsleitung</t>
  </si>
  <si>
    <t>Sondervermögen A</t>
  </si>
  <si>
    <t>Sondervermögen B</t>
  </si>
  <si>
    <t>an behördeneigenen Kantinen</t>
  </si>
  <si>
    <t xml:space="preserve">an Bundesbetrieben </t>
  </si>
  <si>
    <t>Bundesbetrieb A</t>
  </si>
  <si>
    <t>Bundesbetrieb B</t>
  </si>
  <si>
    <t>an Genossenschaften</t>
  </si>
  <si>
    <t>Ausleihungen an verbundene Unternehmen und Einrichtungen</t>
  </si>
  <si>
    <t>Forderungen aus Krediten</t>
  </si>
  <si>
    <t>Forderungen aus Dienstleistungen</t>
  </si>
  <si>
    <t>übrige Forderungen</t>
  </si>
  <si>
    <t>an Kreditinstitute</t>
  </si>
  <si>
    <t>Beteiligungen</t>
  </si>
  <si>
    <t xml:space="preserve">Beteiligungen an Unternehmen durch börsennotierte Aktien  </t>
  </si>
  <si>
    <t xml:space="preserve">Beteiligungen an Unternehmen durch nicht börsennotierte Aktien  </t>
  </si>
  <si>
    <t xml:space="preserve">Beteiligungen an Unternehmen durch sonstige Anteilsrechte </t>
  </si>
  <si>
    <t xml:space="preserve">Ausleihungen an Unternehmen und Einrichtungen, mit denen ein Beteiligungsverhältnis besteht </t>
  </si>
  <si>
    <t>an sonstigen inländischen Bereich</t>
  </si>
  <si>
    <t>an sonstigen ausländischen Bereich</t>
  </si>
  <si>
    <t>vom Bund</t>
  </si>
  <si>
    <t>vom sonstigen inländischen Bereich</t>
  </si>
  <si>
    <t>vom sonstigen ausländischen Bereich</t>
  </si>
  <si>
    <t>Kapitalmarktpapiere ohne Anteilsrechte</t>
  </si>
  <si>
    <t>Anteilsrechte</t>
  </si>
  <si>
    <t>börsennotierte Aktien</t>
  </si>
  <si>
    <t>nicht börsennotierte Aktien</t>
  </si>
  <si>
    <t>sonstige Anteilsrechte</t>
  </si>
  <si>
    <t xml:space="preserve">Sonstige Sondervermögen </t>
  </si>
  <si>
    <t xml:space="preserve"> übrige sonstige Ausleihungen</t>
  </si>
  <si>
    <t>an Bund</t>
  </si>
  <si>
    <t>an Länder</t>
  </si>
  <si>
    <t>an Gemeinden/Gemeindeverbände</t>
  </si>
  <si>
    <t xml:space="preserve">an Zweckverbände und dergleichen </t>
  </si>
  <si>
    <t>an die gesetzlichen Sozialversicherungen</t>
  </si>
  <si>
    <t>an verbundene Unternehmen, Beteiligungen und Sondervermögen</t>
  </si>
  <si>
    <t>an sonstige öffentliche Sonderechnungen</t>
  </si>
  <si>
    <t>Kontenklasse 2: Umlaufvermögen</t>
  </si>
  <si>
    <t>Forderungen aus Steuern</t>
  </si>
  <si>
    <t>Forderungen aus nicht oder bedingt rückzahlbaren Zuweisungen und Zuschüssen</t>
  </si>
  <si>
    <t>gegen verbundene Unternehmen, Beteiligungen und Sondervermögen</t>
  </si>
  <si>
    <t>gegen Kreditinstitute</t>
  </si>
  <si>
    <t>gegen sonstigen inländischen Bereich</t>
  </si>
  <si>
    <t>gegen sonstigen ausländischen Bereich</t>
  </si>
  <si>
    <t>Forderungen aus Förderdarlehen mit einer Ursprungslaufzeit bis 1 Jahr einschließlich</t>
  </si>
  <si>
    <t>Forderungen gegen verbundene Unternehmen und Einrichtungen</t>
  </si>
  <si>
    <t>Forderungen gegen Unternehmen und Einrichtungen, mit denen ein Beteiligungsverhältnis besteht</t>
  </si>
  <si>
    <t>Forderungen gegen Mitarbeiter</t>
  </si>
  <si>
    <t>Forderungen aus Krediten mit einer Ursprungslaufzeit bis 1 Jahr einschließlich</t>
  </si>
  <si>
    <t>übrige sonstige Vermögensgegenstände</t>
  </si>
  <si>
    <t>Wertpapiere ohne Anteilsrechte</t>
  </si>
  <si>
    <t>Kasse</t>
  </si>
  <si>
    <t>Bundesbankguthaben</t>
  </si>
  <si>
    <t>Sichteinlagen</t>
  </si>
  <si>
    <t>sonstige Einlagen</t>
  </si>
  <si>
    <t>Guthaben bei Kreditinstituten</t>
  </si>
  <si>
    <t>Rückstellungen für noch nicht abgewickelte Versicherungsfälle</t>
  </si>
  <si>
    <t>Rückstellungen für Entgeltrückerstattungen</t>
  </si>
  <si>
    <t>Kontenklasse 4: Verbindlichkeiten</t>
  </si>
  <si>
    <t>Kapitalmarktpapiere</t>
  </si>
  <si>
    <t>Anleihen</t>
  </si>
  <si>
    <t>Geldmarktpapiere</t>
  </si>
  <si>
    <t>sonstige Geldmarktpapiere</t>
  </si>
  <si>
    <t>Verbindlichkeiten gegenüber Kreditinstituten</t>
  </si>
  <si>
    <t>kurzfristige Kredite</t>
  </si>
  <si>
    <t>langfristige Kredite</t>
  </si>
  <si>
    <t xml:space="preserve">Verbindlichkeiten aus nicht bzw. bedingt rückzahlbaren Zuweisungen und Zuschüssen </t>
  </si>
  <si>
    <t>gegenüber verbundenen Unternehmen, Beteiligungen und Sondervermögen</t>
  </si>
  <si>
    <t>gegenüber Kreditinstituten</t>
  </si>
  <si>
    <t>gegenüber sonstigem inländischen Bereich</t>
  </si>
  <si>
    <t>gegenüber sonstigem ausländischen Bereich</t>
  </si>
  <si>
    <t>Verbindlichkeiten aus Förderdarlehen</t>
  </si>
  <si>
    <t>Verbindlichkeiten gegenüber verbundenen Unternehmen und Einrichtungen</t>
  </si>
  <si>
    <t>gegenüber Unternehmen und Einrichtungen, mit denen ein Beteiligungsverhältnis besteht</t>
  </si>
  <si>
    <t>Verbindlichkeiten gegenüber Mitarbeitern</t>
  </si>
  <si>
    <t>Verbindlichkeiten aus Krediten</t>
  </si>
  <si>
    <t>gegenüber dem Bund</t>
  </si>
  <si>
    <t>gegenüber den Ländern</t>
  </si>
  <si>
    <t>gegenüber Gemeinden/Gemeindeverbänden</t>
  </si>
  <si>
    <t>gegenüber Zweckverbänden und dergleichen</t>
  </si>
  <si>
    <t>gegenüber den gesetzlichen Sozialversicherungen</t>
  </si>
  <si>
    <t>gegenüber öffentlichen Sonderrechnungen</t>
  </si>
  <si>
    <t>übrige sonstige Verbindlichkeiten</t>
  </si>
  <si>
    <t>Inanspruchnahme</t>
  </si>
  <si>
    <t>Auf-/Abzinsung</t>
  </si>
  <si>
    <t>Sonstige Rückstellungen</t>
  </si>
  <si>
    <t>Versicherungstechnische Rückstellungen für Exportkreditgarantien des Bundes</t>
  </si>
  <si>
    <t>übrige sonstige Rückstellungen</t>
  </si>
  <si>
    <t>Höhe der Rückstellung 01.01.20XX</t>
  </si>
  <si>
    <t>Höhe der Rückstellung 31.12.20XX</t>
  </si>
  <si>
    <t>Auflösung</t>
  </si>
  <si>
    <t>Zuführung</t>
  </si>
  <si>
    <t>Einrichtung/Unternehmen A</t>
  </si>
  <si>
    <t>Einrichtung/Unternehmen B</t>
  </si>
  <si>
    <t>Einrichtung/Unternehmen C</t>
  </si>
  <si>
    <t>sonstige Anteilsrechte, die keine Beteiligung sind</t>
  </si>
  <si>
    <t>durch börsennotierte Aktien</t>
  </si>
  <si>
    <t>durch nicht börsennotierte Aktien</t>
  </si>
  <si>
    <t>durch sonstige Anteilsrechte</t>
  </si>
  <si>
    <t>gegen gesetzliche Sozialversicherungen</t>
  </si>
  <si>
    <t>gegen Bund</t>
  </si>
  <si>
    <t>gegen Länder</t>
  </si>
  <si>
    <t>gegen Gemeinden/Gemeindeverbände</t>
  </si>
  <si>
    <t xml:space="preserve">gegen Zweckverbände und dergleichen </t>
  </si>
  <si>
    <t>gegen sonstige öffentliche Sonderechnungen</t>
  </si>
  <si>
    <t>gegen sonstige öffentliche Sonderrechnungen</t>
  </si>
  <si>
    <t>gegen die gesetzlichen Sozialversicherungen</t>
  </si>
  <si>
    <t>sonstige Verbindlichkeiten</t>
  </si>
  <si>
    <t>Rückstellungen für Schadstoff- und Gefahrgutentsorgung sowie Rekultivierung</t>
  </si>
  <si>
    <t xml:space="preserve">Rückstellungen für Bürgschaften, Garantien und Gewährleistungen aufgrund rechtlicher Verpflichtungen  </t>
  </si>
  <si>
    <t>Rückstellungen für Schlusszahlungen für inflationsindexierte Bundeswertpapiere</t>
  </si>
  <si>
    <t>Beitragsüberhänge</t>
  </si>
  <si>
    <t>nachrichtlich: Vorjahresabschlüsse</t>
  </si>
  <si>
    <t>nachrichtlich: Sonder- und Treuhandvermögen des Bundes in der Ressortzuständigkeit (Rechts- und Fachaufsicht) - Kontenklasse 1: Finanzanlagen</t>
  </si>
  <si>
    <t>nachrichtlich: Sonder- und Treuhandvermögen des Bundes in der Ressortzuständigkeit (Rechts- und Fachaufsicht) - Kontenklasse 3: Rückstellungen</t>
  </si>
  <si>
    <t>393</t>
  </si>
  <si>
    <t>Rückstellungen für Bürgschaften, Garantien und Gewährleistungen aufgrund rechtlicher Verpflichtungen</t>
  </si>
  <si>
    <t>3933</t>
  </si>
  <si>
    <t>Negative Nettopositionen der Sonder- und Treuhandvermögen des Bundes</t>
  </si>
  <si>
    <t>Sonder- und Treuhandvermögen A</t>
  </si>
  <si>
    <t>Sonder- und Treuhandvermögen C</t>
  </si>
  <si>
    <t>Sonder- und Treuhandvermögen B</t>
  </si>
  <si>
    <t>160</t>
  </si>
  <si>
    <t>Sondervermögen Versorgungsfonds und Versorgungsrücklagen</t>
  </si>
  <si>
    <t>Versorgungsfonds des Bundes</t>
  </si>
  <si>
    <t>Versorgungsrücklage des Bundes</t>
  </si>
  <si>
    <t>Sonstige Ausleihungen</t>
  </si>
  <si>
    <t>...</t>
  </si>
  <si>
    <t>an sonstige öffentliche Sonderrechnungen</t>
  </si>
  <si>
    <t>gegenüber sonstigen öffentlichen Sonderrechnungen</t>
  </si>
  <si>
    <t>Rückstellungen für Inlandsgewährleistungen</t>
  </si>
  <si>
    <t>besicherte Kassenverstärkungskredite</t>
  </si>
  <si>
    <t>unbesicherte Kassenverstärkungskredite</t>
  </si>
  <si>
    <t>Kontenklasse 3: Rückstellungen</t>
  </si>
  <si>
    <t>unbebaute Grundstücke</t>
  </si>
  <si>
    <t>bebaute Grundstücke</t>
  </si>
  <si>
    <t>inflationsindexierte Bundeswertpapiere</t>
  </si>
  <si>
    <t>besicherte Geldanlagen</t>
  </si>
  <si>
    <t>unbesicherte Geldanlagen</t>
  </si>
  <si>
    <t>sonstige Kapitalmarktpapiere</t>
  </si>
  <si>
    <t>unverzinsliche Schatzanweisungen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</si>
</sst>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.00_ ;\-#,##0.00\ "/>
  </numFmts>
  <fonts count="28" x14ac:knownFonts="1">
    <font>
      <sz val="11"/>
      <color indexed="8"/>
      <name val="Calibri"/>
      <family val="2"/>
      <scheme val="minor"/>
    </font>
    <font>
      <b/>
      <sz val="20"/>
      <name val="Calibri"/>
      <family val="2"/>
    </font>
    <font>
      <b/>
      <sz val="14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indexed="8"/>
      <name val="Calibri"/>
      <family val="2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074"/>
        <bgColor rgb="FF006074"/>
      </patternFill>
    </fill>
    <fill>
      <patternFill patternType="none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5" fillId="3" borderId="11"/>
    <xf numFmtId="0" fontId="6" fillId="3" borderId="11"/>
  </cellStyleXfs>
  <cellXfs count="222">
    <xf numFmtId="0" fontId="0" fillId="0" borderId="0" xfId="0"/>
    <xf numFmtId="0" fontId="2" fillId="0" borderId="0" xfId="0" applyFont="1"/>
    <xf numFmtId="4" fontId="4" fillId="3" borderId="11" xfId="0" applyNumberFormat="1" applyFont="1" applyFill="1" applyBorder="1" applyAlignment="1">
      <alignment horizontal="right" wrapText="1"/>
    </xf>
    <xf numFmtId="0" fontId="0" fillId="3" borderId="11" xfId="0" applyNumberFormat="1" applyFont="1" applyFill="1" applyBorder="1" applyAlignment="1">
      <alignment horizontal="left" vertical="top" wrapText="1"/>
    </xf>
    <xf numFmtId="4" fontId="0" fillId="3" borderId="11" xfId="0" applyNumberFormat="1" applyFont="1" applyFill="1" applyBorder="1" applyAlignment="1">
      <alignment horizontal="right" wrapText="1"/>
    </xf>
    <xf numFmtId="0" fontId="0" fillId="3" borderId="11" xfId="0" applyNumberFormat="1" applyFont="1" applyFill="1" applyBorder="1" applyAlignment="1">
      <alignment horizontal="left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6" fillId="3" borderId="11" xfId="2"/>
    <xf numFmtId="0" fontId="4" fillId="3" borderId="12" xfId="2" applyNumberFormat="1" applyFont="1" applyFill="1" applyBorder="1" applyAlignment="1">
      <alignment horizontal="left" wrapText="1"/>
    </xf>
    <xf numFmtId="0" fontId="4" fillId="3" borderId="12" xfId="2" applyNumberFormat="1" applyFont="1" applyFill="1" applyBorder="1" applyAlignment="1">
      <alignment horizontal="left" vertical="top" wrapText="1"/>
    </xf>
    <xf numFmtId="4" fontId="0" fillId="3" borderId="11" xfId="2" applyNumberFormat="1" applyFont="1" applyFill="1" applyBorder="1" applyAlignment="1">
      <alignment horizontal="right" wrapText="1"/>
    </xf>
    <xf numFmtId="0" fontId="0" fillId="3" borderId="11" xfId="2" applyNumberFormat="1" applyFont="1" applyFill="1" applyBorder="1" applyAlignment="1">
      <alignment horizontal="left" wrapText="1"/>
    </xf>
    <xf numFmtId="0" fontId="0" fillId="3" borderId="11" xfId="2" applyNumberFormat="1" applyFont="1" applyFill="1" applyBorder="1" applyAlignment="1">
      <alignment horizontal="left" vertical="top" wrapText="1"/>
    </xf>
    <xf numFmtId="0" fontId="3" fillId="2" borderId="7" xfId="2" applyNumberFormat="1" applyFont="1" applyFill="1" applyBorder="1" applyAlignment="1">
      <alignment horizontal="center" vertical="center" wrapText="1"/>
    </xf>
    <xf numFmtId="0" fontId="2" fillId="3" borderId="11" xfId="2" applyFont="1"/>
    <xf numFmtId="4" fontId="4" fillId="3" borderId="11" xfId="2" applyNumberFormat="1" applyFont="1" applyFill="1" applyBorder="1" applyAlignment="1">
      <alignment horizontal="right" wrapText="1"/>
    </xf>
    <xf numFmtId="0" fontId="4" fillId="3" borderId="11" xfId="2" applyNumberFormat="1" applyFont="1" applyFill="1" applyBorder="1" applyAlignment="1">
      <alignment horizontal="left" wrapText="1"/>
    </xf>
    <xf numFmtId="0" fontId="4" fillId="3" borderId="11" xfId="2" applyNumberFormat="1" applyFont="1" applyFill="1" applyBorder="1" applyAlignment="1">
      <alignment horizontal="left" vertical="top" wrapText="1"/>
    </xf>
    <xf numFmtId="0" fontId="1" fillId="3" borderId="11" xfId="2" applyFont="1"/>
    <xf numFmtId="14" fontId="3" fillId="2" borderId="7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2" borderId="7" xfId="0" applyNumberFormat="1" applyFont="1" applyFill="1" applyBorder="1" applyAlignment="1">
      <alignment horizontal="center" vertical="center" wrapText="1"/>
    </xf>
    <xf numFmtId="0" fontId="9" fillId="3" borderId="11" xfId="1" applyFont="1" applyFill="1" applyAlignment="1">
      <alignment horizontal="right"/>
    </xf>
    <xf numFmtId="0" fontId="8" fillId="3" borderId="16" xfId="1" applyFont="1" applyBorder="1" applyAlignment="1">
      <alignment vertical="top" wrapText="1"/>
    </xf>
    <xf numFmtId="0" fontId="8" fillId="3" borderId="16" xfId="1" applyFont="1" applyBorder="1" applyAlignment="1" applyProtection="1">
      <alignment horizontal="left" vertical="top" wrapText="1"/>
      <protection locked="0"/>
    </xf>
    <xf numFmtId="0" fontId="9" fillId="3" borderId="11" xfId="1" applyFont="1"/>
    <xf numFmtId="0" fontId="9" fillId="3" borderId="11" xfId="1" applyFont="1" applyAlignment="1">
      <alignment horizontal="left" wrapText="1"/>
    </xf>
    <xf numFmtId="0" fontId="9" fillId="3" borderId="11" xfId="1" applyFont="1" applyAlignment="1">
      <alignment horizontal="right"/>
    </xf>
    <xf numFmtId="0" fontId="12" fillId="3" borderId="11" xfId="1" applyFont="1" applyAlignment="1"/>
    <xf numFmtId="0" fontId="12" fillId="3" borderId="11" xfId="1" applyFont="1" applyAlignment="1">
      <alignment horizontal="left"/>
    </xf>
    <xf numFmtId="0" fontId="8" fillId="3" borderId="11" xfId="1" applyFont="1" applyAlignment="1"/>
    <xf numFmtId="0" fontId="13" fillId="3" borderId="11" xfId="1" applyFont="1" applyAlignment="1">
      <alignment horizontal="center"/>
    </xf>
    <xf numFmtId="0" fontId="14" fillId="3" borderId="11" xfId="1" applyFont="1" applyAlignment="1">
      <alignment horizontal="center"/>
    </xf>
    <xf numFmtId="0" fontId="15" fillId="3" borderId="16" xfId="1" applyFont="1" applyBorder="1" applyAlignment="1"/>
    <xf numFmtId="0" fontId="15" fillId="3" borderId="11" xfId="1" applyFont="1"/>
    <xf numFmtId="0" fontId="12" fillId="3" borderId="11" xfId="1" applyFont="1" applyAlignment="1">
      <alignment horizontal="left" vertical="center"/>
    </xf>
    <xf numFmtId="0" fontId="12" fillId="3" borderId="11" xfId="1" applyFont="1" applyAlignment="1">
      <alignment horizontal="center"/>
    </xf>
    <xf numFmtId="0" fontId="15" fillId="3" borderId="11" xfId="1" applyFont="1" applyAlignment="1">
      <alignment horizontal="right"/>
    </xf>
    <xf numFmtId="0" fontId="15" fillId="3" borderId="11" xfId="1" applyFont="1" applyAlignment="1"/>
    <xf numFmtId="0" fontId="10" fillId="3" borderId="11" xfId="1" applyFont="1" applyAlignment="1">
      <alignment vertical="top" wrapText="1"/>
    </xf>
    <xf numFmtId="0" fontId="15" fillId="3" borderId="11" xfId="1" applyFont="1" applyBorder="1" applyAlignment="1">
      <alignment vertical="top" wrapText="1"/>
    </xf>
    <xf numFmtId="49" fontId="15" fillId="3" borderId="11" xfId="1" applyNumberFormat="1" applyFont="1" applyBorder="1" applyAlignment="1">
      <alignment vertical="top" wrapText="1"/>
    </xf>
    <xf numFmtId="49" fontId="15" fillId="3" borderId="11" xfId="1" applyNumberFormat="1" applyFont="1" applyBorder="1" applyAlignment="1">
      <alignment horizontal="center" vertical="top" wrapText="1"/>
    </xf>
    <xf numFmtId="0" fontId="10" fillId="3" borderId="11" xfId="1" applyFont="1" applyBorder="1" applyAlignment="1"/>
    <xf numFmtId="0" fontId="10" fillId="3" borderId="11" xfId="1" applyFont="1" applyBorder="1" applyAlignment="1">
      <alignment wrapText="1"/>
    </xf>
    <xf numFmtId="0" fontId="10" fillId="3" borderId="11" xfId="1" applyFont="1" applyAlignment="1"/>
    <xf numFmtId="0" fontId="10" fillId="3" borderId="17" xfId="1" applyFont="1" applyBorder="1" applyAlignment="1">
      <alignment vertical="top" wrapText="1"/>
    </xf>
    <xf numFmtId="0" fontId="15" fillId="3" borderId="11" xfId="1" applyFont="1" applyBorder="1"/>
    <xf numFmtId="0" fontId="10" fillId="3" borderId="11" xfId="1" applyFont="1" applyBorder="1" applyAlignment="1">
      <alignment vertical="top" wrapText="1"/>
    </xf>
    <xf numFmtId="0" fontId="10" fillId="3" borderId="18" xfId="1" applyFont="1" applyBorder="1" applyAlignment="1"/>
    <xf numFmtId="0" fontId="10" fillId="3" borderId="11" xfId="1" applyFont="1"/>
    <xf numFmtId="0" fontId="8" fillId="3" borderId="11" xfId="1" applyFont="1"/>
    <xf numFmtId="0" fontId="8" fillId="3" borderId="11" xfId="1" applyFont="1" applyAlignment="1">
      <alignment horizontal="left" wrapText="1"/>
    </xf>
    <xf numFmtId="0" fontId="8" fillId="3" borderId="11" xfId="1" applyFont="1" applyAlignment="1">
      <alignment horizontal="right"/>
    </xf>
    <xf numFmtId="0" fontId="8" fillId="3" borderId="11" xfId="1" applyFont="1" applyFill="1" applyAlignment="1">
      <alignment horizontal="right"/>
    </xf>
    <xf numFmtId="0" fontId="16" fillId="3" borderId="11" xfId="1" applyFont="1"/>
    <xf numFmtId="0" fontId="17" fillId="3" borderId="11" xfId="1" applyFont="1" applyAlignment="1">
      <alignment vertical="justify"/>
    </xf>
    <xf numFmtId="0" fontId="16" fillId="3" borderId="11" xfId="1" applyFont="1" applyAlignment="1">
      <alignment vertical="justify"/>
    </xf>
    <xf numFmtId="0" fontId="17" fillId="3" borderId="11" xfId="1" applyFont="1"/>
    <xf numFmtId="0" fontId="16" fillId="3" borderId="11" xfId="1" applyFont="1" applyFill="1" applyAlignment="1">
      <alignment vertical="justify"/>
    </xf>
    <xf numFmtId="0" fontId="0" fillId="0" borderId="11" xfId="2" applyNumberFormat="1" applyFont="1" applyFill="1" applyBorder="1"/>
    <xf numFmtId="0" fontId="3" fillId="0" borderId="11" xfId="2" applyNumberFormat="1" applyFont="1" applyFill="1" applyBorder="1" applyAlignment="1">
      <alignment horizontal="center" vertical="center" wrapText="1"/>
    </xf>
    <xf numFmtId="0" fontId="6" fillId="0" borderId="11" xfId="2" applyFill="1"/>
    <xf numFmtId="49" fontId="0" fillId="3" borderId="11" xfId="2" applyNumberFormat="1" applyFont="1" applyFill="1" applyBorder="1" applyAlignment="1">
      <alignment horizontal="left" vertical="top" wrapText="1"/>
    </xf>
    <xf numFmtId="49" fontId="7" fillId="3" borderId="11" xfId="2" applyNumberFormat="1" applyFont="1" applyFill="1" applyBorder="1" applyAlignment="1">
      <alignment horizontal="left" vertical="top" wrapText="1"/>
    </xf>
    <xf numFmtId="0" fontId="7" fillId="3" borderId="11" xfId="2" applyNumberFormat="1" applyFont="1" applyFill="1" applyBorder="1" applyAlignment="1">
      <alignment horizontal="left" vertical="top" wrapText="1"/>
    </xf>
    <xf numFmtId="0" fontId="7" fillId="3" borderId="11" xfId="2" applyNumberFormat="1" applyFont="1" applyFill="1" applyBorder="1" applyAlignment="1">
      <alignment horizontal="left" wrapText="1"/>
    </xf>
    <xf numFmtId="4" fontId="7" fillId="3" borderId="11" xfId="2" applyNumberFormat="1" applyFont="1" applyFill="1" applyBorder="1" applyAlignment="1">
      <alignment horizontal="right" wrapText="1"/>
    </xf>
    <xf numFmtId="0" fontId="7" fillId="3" borderId="11" xfId="2" applyFont="1"/>
    <xf numFmtId="0" fontId="6" fillId="3" borderId="11" xfId="2" applyNumberFormat="1" applyFont="1" applyFill="1" applyBorder="1" applyAlignment="1">
      <alignment horizontal="left" vertical="top" wrapText="1"/>
    </xf>
    <xf numFmtId="0" fontId="6" fillId="3" borderId="11" xfId="2" applyNumberFormat="1" applyFont="1" applyFill="1" applyBorder="1" applyAlignment="1">
      <alignment horizontal="left" wrapText="1"/>
    </xf>
    <xf numFmtId="0" fontId="6" fillId="3" borderId="11" xfId="2" applyFont="1"/>
    <xf numFmtId="164" fontId="7" fillId="3" borderId="11" xfId="2" applyNumberFormat="1" applyFont="1" applyFill="1" applyBorder="1" applyAlignment="1">
      <alignment horizontal="right" wrapText="1"/>
    </xf>
    <xf numFmtId="164" fontId="0" fillId="3" borderId="11" xfId="2" applyNumberFormat="1" applyFont="1" applyFill="1" applyBorder="1" applyAlignment="1">
      <alignment horizontal="right" wrapText="1"/>
    </xf>
    <xf numFmtId="164" fontId="6" fillId="3" borderId="11" xfId="2" applyNumberFormat="1" applyFont="1" applyFill="1" applyBorder="1" applyAlignment="1">
      <alignment horizontal="right" wrapText="1"/>
    </xf>
    <xf numFmtId="164" fontId="4" fillId="3" borderId="12" xfId="2" applyNumberFormat="1" applyFont="1" applyFill="1" applyBorder="1" applyAlignment="1">
      <alignment horizontal="right" wrapText="1"/>
    </xf>
    <xf numFmtId="0" fontId="6" fillId="3" borderId="11" xfId="2" applyAlignment="1">
      <alignment vertical="top"/>
    </xf>
    <xf numFmtId="0" fontId="0" fillId="0" borderId="11" xfId="0" applyNumberFormat="1" applyFont="1" applyFill="1" applyBorder="1"/>
    <xf numFmtId="0" fontId="3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3" borderId="11" xfId="0" applyNumberFormat="1" applyFont="1" applyFill="1" applyBorder="1" applyAlignment="1">
      <alignment horizontal="left" vertical="top" wrapText="1"/>
    </xf>
    <xf numFmtId="0" fontId="7" fillId="3" borderId="11" xfId="0" applyNumberFormat="1" applyFont="1" applyFill="1" applyBorder="1" applyAlignment="1">
      <alignment horizontal="left" wrapText="1"/>
    </xf>
    <xf numFmtId="4" fontId="7" fillId="3" borderId="11" xfId="0" applyNumberFormat="1" applyFont="1" applyFill="1" applyBorder="1" applyAlignment="1">
      <alignment horizontal="right" wrapText="1"/>
    </xf>
    <xf numFmtId="4" fontId="7" fillId="3" borderId="11" xfId="0" applyNumberFormat="1" applyFont="1" applyFill="1" applyBorder="1" applyAlignment="1">
      <alignment horizontal="right" vertical="top" wrapText="1"/>
    </xf>
    <xf numFmtId="0" fontId="18" fillId="3" borderId="11" xfId="2" applyNumberFormat="1" applyFont="1" applyFill="1" applyBorder="1" applyAlignment="1">
      <alignment horizontal="left" wrapText="1"/>
    </xf>
    <xf numFmtId="0" fontId="10" fillId="3" borderId="11" xfId="0" applyNumberFormat="1" applyFont="1" applyFill="1" applyBorder="1" applyAlignment="1">
      <alignment horizontal="left" vertical="top" wrapText="1"/>
    </xf>
    <xf numFmtId="0" fontId="19" fillId="3" borderId="11" xfId="2" applyNumberFormat="1" applyFont="1" applyFill="1" applyBorder="1" applyAlignment="1">
      <alignment horizontal="left" wrapText="1"/>
    </xf>
    <xf numFmtId="4" fontId="10" fillId="3" borderId="11" xfId="0" applyNumberFormat="1" applyFont="1" applyFill="1" applyBorder="1" applyAlignment="1">
      <alignment horizontal="right" wrapText="1"/>
    </xf>
    <xf numFmtId="0" fontId="10" fillId="3" borderId="11" xfId="2" applyFont="1"/>
    <xf numFmtId="0" fontId="20" fillId="0" borderId="0" xfId="0" applyFont="1"/>
    <xf numFmtId="0" fontId="21" fillId="0" borderId="0" xfId="0" applyFont="1"/>
    <xf numFmtId="0" fontId="4" fillId="3" borderId="11" xfId="0" applyNumberFormat="1" applyFont="1" applyFill="1" applyBorder="1" applyAlignment="1">
      <alignment horizontal="left" wrapText="1"/>
    </xf>
    <xf numFmtId="0" fontId="4" fillId="3" borderId="11" xfId="0" applyNumberFormat="1" applyFont="1" applyFill="1" applyBorder="1" applyAlignment="1">
      <alignment wrapText="1"/>
    </xf>
    <xf numFmtId="4" fontId="21" fillId="0" borderId="0" xfId="0" applyNumberFormat="1" applyFont="1"/>
    <xf numFmtId="0" fontId="0" fillId="3" borderId="11" xfId="0" applyNumberFormat="1" applyFont="1" applyFill="1" applyBorder="1" applyAlignment="1">
      <alignment wrapText="1"/>
    </xf>
    <xf numFmtId="0" fontId="4" fillId="3" borderId="11" xfId="0" applyNumberFormat="1" applyFont="1" applyFill="1" applyBorder="1" applyAlignment="1">
      <alignment horizontal="left" vertical="top" wrapText="1"/>
    </xf>
    <xf numFmtId="0" fontId="18" fillId="3" borderId="11" xfId="0" applyNumberFormat="1" applyFont="1" applyFill="1" applyBorder="1" applyAlignment="1">
      <alignment horizontal="left" wrapText="1"/>
    </xf>
    <xf numFmtId="4" fontId="18" fillId="3" borderId="11" xfId="0" applyNumberFormat="1" applyFont="1" applyFill="1" applyBorder="1" applyAlignment="1">
      <alignment horizontal="right" wrapText="1"/>
    </xf>
    <xf numFmtId="0" fontId="18" fillId="3" borderId="11" xfId="0" applyNumberFormat="1" applyFont="1" applyFill="1" applyBorder="1" applyAlignment="1">
      <alignment wrapText="1"/>
    </xf>
    <xf numFmtId="0" fontId="0" fillId="0" borderId="0" xfId="0" applyFont="1"/>
    <xf numFmtId="4" fontId="22" fillId="3" borderId="11" xfId="0" applyNumberFormat="1" applyFont="1" applyFill="1" applyBorder="1" applyAlignment="1">
      <alignment horizontal="right" wrapText="1"/>
    </xf>
    <xf numFmtId="0" fontId="7" fillId="3" borderId="11" xfId="0" applyNumberFormat="1" applyFont="1" applyFill="1" applyBorder="1" applyAlignment="1">
      <alignment wrapText="1"/>
    </xf>
    <xf numFmtId="0" fontId="7" fillId="0" borderId="0" xfId="0" applyFont="1" applyFill="1"/>
    <xf numFmtId="4" fontId="24" fillId="3" borderId="11" xfId="0" applyNumberFormat="1" applyFont="1" applyFill="1" applyBorder="1" applyAlignment="1">
      <alignment horizontal="right" wrapText="1"/>
    </xf>
    <xf numFmtId="4" fontId="0" fillId="0" borderId="11" xfId="2" applyNumberFormat="1" applyFont="1" applyFill="1" applyBorder="1" applyAlignment="1">
      <alignment horizontal="right" wrapText="1"/>
    </xf>
    <xf numFmtId="4" fontId="0" fillId="4" borderId="11" xfId="2" applyNumberFormat="1" applyFont="1" applyFill="1" applyBorder="1" applyAlignment="1">
      <alignment horizontal="right" wrapText="1"/>
    </xf>
    <xf numFmtId="4" fontId="7" fillId="4" borderId="11" xfId="0" applyNumberFormat="1" applyFont="1" applyFill="1" applyBorder="1" applyAlignment="1">
      <alignment horizontal="right" wrapText="1"/>
    </xf>
    <xf numFmtId="4" fontId="0" fillId="4" borderId="11" xfId="0" applyNumberFormat="1" applyFont="1" applyFill="1" applyBorder="1" applyAlignment="1">
      <alignment horizontal="right" wrapText="1"/>
    </xf>
    <xf numFmtId="4" fontId="0" fillId="4" borderId="11" xfId="0" applyNumberFormat="1" applyFont="1" applyFill="1" applyBorder="1" applyAlignment="1">
      <alignment horizontal="right" vertical="top" wrapText="1"/>
    </xf>
    <xf numFmtId="4" fontId="0" fillId="3" borderId="11" xfId="0" applyNumberFormat="1" applyFont="1" applyFill="1" applyBorder="1" applyAlignment="1">
      <alignment horizontal="right" vertical="top" wrapText="1"/>
    </xf>
    <xf numFmtId="4" fontId="10" fillId="4" borderId="11" xfId="0" applyNumberFormat="1" applyFont="1" applyFill="1" applyBorder="1" applyAlignment="1">
      <alignment horizontal="right" wrapText="1"/>
    </xf>
    <xf numFmtId="0" fontId="10" fillId="0" borderId="0" xfId="0" applyFont="1"/>
    <xf numFmtId="4" fontId="18" fillId="4" borderId="11" xfId="0" applyNumberFormat="1" applyFont="1" applyFill="1" applyBorder="1" applyAlignment="1">
      <alignment horizontal="right" wrapText="1"/>
    </xf>
    <xf numFmtId="164" fontId="0" fillId="4" borderId="11" xfId="2" applyNumberFormat="1" applyFont="1" applyFill="1" applyBorder="1" applyAlignment="1">
      <alignment horizontal="right" wrapText="1"/>
    </xf>
    <xf numFmtId="164" fontId="7" fillId="4" borderId="11" xfId="2" applyNumberFormat="1" applyFont="1" applyFill="1" applyBorder="1" applyAlignment="1">
      <alignment horizontal="right" wrapText="1"/>
    </xf>
    <xf numFmtId="0" fontId="0" fillId="0" borderId="11" xfId="2" applyNumberFormat="1" applyFont="1" applyFill="1" applyBorder="1" applyAlignment="1">
      <alignment horizontal="left" wrapText="1"/>
    </xf>
    <xf numFmtId="0" fontId="0" fillId="0" borderId="11" xfId="2" applyNumberFormat="1" applyFont="1" applyFill="1" applyBorder="1" applyAlignment="1">
      <alignment horizontal="left" vertical="top" wrapText="1"/>
    </xf>
    <xf numFmtId="4" fontId="0" fillId="0" borderId="11" xfId="0" applyNumberFormat="1" applyFont="1" applyFill="1" applyBorder="1" applyAlignment="1">
      <alignment horizontal="right" wrapText="1"/>
    </xf>
    <xf numFmtId="4" fontId="7" fillId="0" borderId="11" xfId="0" applyNumberFormat="1" applyFont="1" applyFill="1" applyBorder="1" applyAlignment="1">
      <alignment horizontal="right" wrapText="1"/>
    </xf>
    <xf numFmtId="4" fontId="7" fillId="0" borderId="11" xfId="0" applyNumberFormat="1" applyFont="1" applyFill="1" applyBorder="1" applyAlignment="1">
      <alignment horizontal="right" vertical="top" wrapText="1"/>
    </xf>
    <xf numFmtId="0" fontId="7" fillId="0" borderId="11" xfId="2" applyNumberFormat="1" applyFont="1" applyFill="1" applyBorder="1" applyAlignment="1">
      <alignment horizontal="left" vertical="top" wrapText="1"/>
    </xf>
    <xf numFmtId="0" fontId="7" fillId="0" borderId="11" xfId="2" applyNumberFormat="1" applyFont="1" applyFill="1" applyBorder="1" applyAlignment="1">
      <alignment horizontal="left" wrapText="1"/>
    </xf>
    <xf numFmtId="0" fontId="6" fillId="0" borderId="11" xfId="2" applyNumberFormat="1" applyFont="1" applyFill="1" applyBorder="1" applyAlignment="1">
      <alignment horizontal="left" vertical="top" wrapText="1"/>
    </xf>
    <xf numFmtId="0" fontId="6" fillId="0" borderId="11" xfId="2" applyNumberFormat="1" applyFont="1" applyFill="1" applyBorder="1" applyAlignment="1">
      <alignment horizontal="left" wrapText="1"/>
    </xf>
    <xf numFmtId="4" fontId="4" fillId="0" borderId="12" xfId="2" applyNumberFormat="1" applyFont="1" applyFill="1" applyBorder="1" applyAlignment="1">
      <alignment horizontal="right" wrapText="1"/>
    </xf>
    <xf numFmtId="0" fontId="0" fillId="0" borderId="11" xfId="0" applyNumberFormat="1" applyFont="1" applyFill="1" applyBorder="1" applyAlignment="1">
      <alignment horizontal="left" vertical="top" wrapText="1"/>
    </xf>
    <xf numFmtId="0" fontId="0" fillId="0" borderId="11" xfId="0" applyNumberFormat="1" applyFont="1" applyFill="1" applyBorder="1" applyAlignment="1">
      <alignment horizontal="left" wrapText="1"/>
    </xf>
    <xf numFmtId="0" fontId="10" fillId="3" borderId="11" xfId="0" applyNumberFormat="1" applyFont="1" applyFill="1" applyBorder="1" applyAlignment="1">
      <alignment horizontal="left" wrapText="1"/>
    </xf>
    <xf numFmtId="4" fontId="10" fillId="0" borderId="11" xfId="0" applyNumberFormat="1" applyFont="1" applyFill="1" applyBorder="1" applyAlignment="1">
      <alignment horizontal="right" wrapText="1"/>
    </xf>
    <xf numFmtId="0" fontId="10" fillId="0" borderId="11" xfId="2" applyNumberFormat="1" applyFont="1" applyFill="1" applyBorder="1" applyAlignment="1">
      <alignment horizontal="left" vertical="top" wrapText="1"/>
    </xf>
    <xf numFmtId="0" fontId="10" fillId="0" borderId="11" xfId="2" applyNumberFormat="1" applyFont="1" applyFill="1" applyBorder="1" applyAlignment="1">
      <alignment horizontal="left" wrapText="1"/>
    </xf>
    <xf numFmtId="0" fontId="7" fillId="0" borderId="11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left" wrapText="1"/>
    </xf>
    <xf numFmtId="0" fontId="18" fillId="0" borderId="11" xfId="0" applyNumberFormat="1" applyFont="1" applyFill="1" applyBorder="1" applyAlignment="1">
      <alignment horizontal="left" wrapText="1"/>
    </xf>
    <xf numFmtId="165" fontId="0" fillId="3" borderId="11" xfId="2" applyNumberFormat="1" applyFont="1" applyFill="1" applyBorder="1" applyAlignment="1">
      <alignment horizontal="right" wrapText="1"/>
    </xf>
    <xf numFmtId="165" fontId="6" fillId="4" borderId="11" xfId="2" applyNumberFormat="1" applyFont="1" applyFill="1" applyBorder="1" applyAlignment="1">
      <alignment horizontal="right" wrapText="1"/>
    </xf>
    <xf numFmtId="165" fontId="6" fillId="3" borderId="11" xfId="2" applyNumberFormat="1" applyFont="1" applyFill="1" applyBorder="1" applyAlignment="1">
      <alignment horizontal="right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top" wrapText="1"/>
    </xf>
    <xf numFmtId="0" fontId="18" fillId="3" borderId="11" xfId="2" applyNumberFormat="1" applyFon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3" borderId="11" xfId="0" applyNumberFormat="1" applyFont="1" applyFill="1" applyBorder="1" applyAlignment="1">
      <alignment vertical="top" wrapText="1"/>
    </xf>
    <xf numFmtId="0" fontId="26" fillId="3" borderId="11" xfId="0" applyNumberFormat="1" applyFont="1" applyFill="1" applyBorder="1" applyAlignment="1">
      <alignment wrapText="1"/>
    </xf>
    <xf numFmtId="4" fontId="26" fillId="3" borderId="11" xfId="0" applyNumberFormat="1" applyFont="1" applyFill="1" applyBorder="1" applyAlignment="1">
      <alignment horizontal="right" wrapText="1"/>
    </xf>
    <xf numFmtId="0" fontId="0" fillId="3" borderId="11" xfId="0" applyNumberFormat="1" applyFont="1" applyFill="1" applyBorder="1" applyAlignment="1">
      <alignment vertical="top" wrapText="1"/>
    </xf>
    <xf numFmtId="0" fontId="25" fillId="0" borderId="11" xfId="0" applyFont="1" applyBorder="1" applyAlignment="1"/>
    <xf numFmtId="4" fontId="7" fillId="0" borderId="0" xfId="0" applyNumberFormat="1" applyFont="1"/>
    <xf numFmtId="165" fontId="6" fillId="0" borderId="11" xfId="2" applyNumberFormat="1" applyFont="1" applyFill="1" applyBorder="1" applyAlignment="1">
      <alignment horizontal="right" wrapText="1"/>
    </xf>
    <xf numFmtId="4" fontId="10" fillId="0" borderId="11" xfId="2" applyNumberFormat="1" applyFont="1" applyFill="1" applyBorder="1" applyAlignment="1">
      <alignment horizontal="right" vertical="top" wrapText="1"/>
    </xf>
    <xf numFmtId="0" fontId="23" fillId="0" borderId="0" xfId="0" applyFont="1" applyFill="1"/>
    <xf numFmtId="0" fontId="10" fillId="0" borderId="11" xfId="0" applyNumberFormat="1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>
      <alignment horizontal="left" wrapText="1"/>
    </xf>
    <xf numFmtId="0" fontId="10" fillId="0" borderId="0" xfId="0" applyFont="1" applyFill="1"/>
    <xf numFmtId="0" fontId="6" fillId="0" borderId="11" xfId="2" applyFont="1" applyFill="1"/>
    <xf numFmtId="0" fontId="7" fillId="0" borderId="11" xfId="2" applyFont="1" applyFill="1"/>
    <xf numFmtId="0" fontId="7" fillId="3" borderId="20" xfId="0" applyNumberFormat="1" applyFont="1" applyFill="1" applyBorder="1" applyAlignment="1">
      <alignment horizontal="left" vertical="top" wrapText="1"/>
    </xf>
    <xf numFmtId="0" fontId="4" fillId="3" borderId="20" xfId="2" applyNumberFormat="1" applyFont="1" applyFill="1" applyBorder="1" applyAlignment="1">
      <alignment horizontal="left" wrapText="1"/>
    </xf>
    <xf numFmtId="4" fontId="7" fillId="3" borderId="20" xfId="0" applyNumberFormat="1" applyFont="1" applyFill="1" applyBorder="1" applyAlignment="1">
      <alignment horizontal="right" wrapText="1"/>
    </xf>
    <xf numFmtId="0" fontId="7" fillId="3" borderId="21" xfId="0" applyNumberFormat="1" applyFont="1" applyFill="1" applyBorder="1" applyAlignment="1">
      <alignment horizontal="left" vertical="top" wrapText="1"/>
    </xf>
    <xf numFmtId="0" fontId="4" fillId="3" borderId="21" xfId="2" applyNumberFormat="1" applyFont="1" applyFill="1" applyBorder="1" applyAlignment="1">
      <alignment horizontal="left" wrapText="1"/>
    </xf>
    <xf numFmtId="4" fontId="7" fillId="3" borderId="21" xfId="0" applyNumberFormat="1" applyFont="1" applyFill="1" applyBorder="1" applyAlignment="1">
      <alignment horizontal="right" wrapText="1"/>
    </xf>
    <xf numFmtId="0" fontId="3" fillId="2" borderId="7" xfId="2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10" fillId="3" borderId="11" xfId="2" applyNumberFormat="1" applyFont="1" applyFill="1" applyBorder="1" applyAlignment="1">
      <alignment horizontal="left" vertical="top" wrapText="1"/>
    </xf>
    <xf numFmtId="0" fontId="10" fillId="3" borderId="11" xfId="2" applyNumberFormat="1" applyFont="1" applyFill="1" applyBorder="1" applyAlignment="1">
      <alignment horizontal="left" wrapText="1"/>
    </xf>
    <xf numFmtId="0" fontId="10" fillId="0" borderId="11" xfId="2" applyFont="1" applyFill="1"/>
    <xf numFmtId="4" fontId="10" fillId="3" borderId="11" xfId="2" applyNumberFormat="1" applyFont="1" applyFill="1" applyBorder="1" applyAlignment="1">
      <alignment horizontal="right" wrapText="1"/>
    </xf>
    <xf numFmtId="4" fontId="10" fillId="4" borderId="11" xfId="2" applyNumberFormat="1" applyFont="1" applyFill="1" applyBorder="1" applyAlignment="1">
      <alignment horizontal="right" wrapText="1"/>
    </xf>
    <xf numFmtId="0" fontId="23" fillId="0" borderId="0" xfId="0" applyFont="1"/>
    <xf numFmtId="0" fontId="10" fillId="3" borderId="11" xfId="2" applyFont="1" applyAlignment="1">
      <alignment vertical="top"/>
    </xf>
    <xf numFmtId="0" fontId="24" fillId="3" borderId="11" xfId="0" applyNumberFormat="1" applyFont="1" applyFill="1" applyBorder="1" applyAlignment="1">
      <alignment horizontal="left" vertical="top" wrapText="1"/>
    </xf>
    <xf numFmtId="0" fontId="24" fillId="3" borderId="11" xfId="0" applyNumberFormat="1" applyFont="1" applyFill="1" applyBorder="1" applyAlignment="1">
      <alignment wrapText="1"/>
    </xf>
    <xf numFmtId="0" fontId="23" fillId="0" borderId="11" xfId="0" applyNumberFormat="1" applyFont="1" applyFill="1" applyBorder="1" applyAlignment="1">
      <alignment horizontal="left" vertical="top" wrapText="1"/>
    </xf>
    <xf numFmtId="4" fontId="27" fillId="0" borderId="0" xfId="0" applyNumberFormat="1" applyFont="1"/>
    <xf numFmtId="0" fontId="19" fillId="3" borderId="11" xfId="2" applyNumberFormat="1" applyFont="1" applyFill="1" applyBorder="1" applyAlignment="1">
      <alignment horizontal="left" vertical="top" wrapText="1"/>
    </xf>
    <xf numFmtId="4" fontId="10" fillId="4" borderId="11" xfId="0" applyNumberFormat="1" applyFont="1" applyFill="1" applyBorder="1" applyAlignment="1">
      <alignment horizontal="right" vertical="top" wrapText="1"/>
    </xf>
    <xf numFmtId="4" fontId="10" fillId="3" borderId="11" xfId="0" applyNumberFormat="1" applyFont="1" applyFill="1" applyBorder="1" applyAlignment="1">
      <alignment horizontal="right" vertical="top" wrapText="1"/>
    </xf>
    <xf numFmtId="0" fontId="23" fillId="3" borderId="11" xfId="2" applyFont="1"/>
    <xf numFmtId="0" fontId="8" fillId="3" borderId="13" xfId="1" applyFont="1" applyBorder="1" applyAlignment="1" applyProtection="1">
      <alignment horizontal="center" wrapText="1"/>
      <protection locked="0"/>
    </xf>
    <xf numFmtId="0" fontId="8" fillId="3" borderId="14" xfId="1" applyFont="1" applyBorder="1" applyAlignment="1" applyProtection="1">
      <alignment horizontal="center" wrapText="1"/>
      <protection locked="0"/>
    </xf>
    <xf numFmtId="0" fontId="8" fillId="3" borderId="14" xfId="1" applyFont="1" applyBorder="1" applyAlignment="1"/>
    <xf numFmtId="0" fontId="8" fillId="3" borderId="15" xfId="1" applyFont="1" applyBorder="1" applyAlignment="1"/>
    <xf numFmtId="0" fontId="10" fillId="3" borderId="11" xfId="1" applyFont="1" applyBorder="1" applyAlignment="1" applyProtection="1">
      <alignment horizontal="center" vertical="top" wrapText="1"/>
    </xf>
    <xf numFmtId="0" fontId="10" fillId="3" borderId="11" xfId="1" applyFont="1" applyAlignment="1"/>
    <xf numFmtId="0" fontId="8" fillId="3" borderId="16" xfId="1" applyFont="1" applyBorder="1" applyAlignment="1">
      <alignment vertical="top" wrapText="1"/>
    </xf>
    <xf numFmtId="0" fontId="8" fillId="3" borderId="16" xfId="1" applyFont="1" applyBorder="1" applyAlignment="1" applyProtection="1">
      <alignment horizontal="left" vertical="top" wrapText="1"/>
      <protection locked="0"/>
    </xf>
    <xf numFmtId="0" fontId="8" fillId="3" borderId="14" xfId="1" applyFont="1" applyBorder="1" applyAlignment="1">
      <alignment vertical="top" wrapText="1"/>
    </xf>
    <xf numFmtId="0" fontId="8" fillId="3" borderId="18" xfId="1" applyFont="1" applyBorder="1" applyAlignment="1">
      <alignment vertical="top" wrapText="1"/>
    </xf>
    <xf numFmtId="0" fontId="8" fillId="3" borderId="14" xfId="1" applyFont="1" applyBorder="1" applyAlignment="1" applyProtection="1">
      <alignment horizontal="left" vertical="top" wrapText="1"/>
      <protection locked="0"/>
    </xf>
    <xf numFmtId="0" fontId="8" fillId="3" borderId="18" xfId="1" applyFont="1" applyBorder="1" applyAlignment="1" applyProtection="1">
      <alignment horizontal="left" vertical="top" wrapText="1"/>
      <protection locked="0"/>
    </xf>
    <xf numFmtId="0" fontId="10" fillId="3" borderId="11" xfId="1" applyFont="1" applyBorder="1" applyAlignment="1">
      <alignment vertical="top" wrapText="1"/>
    </xf>
    <xf numFmtId="0" fontId="11" fillId="3" borderId="11" xfId="1" applyFont="1" applyAlignment="1">
      <alignment horizontal="center"/>
    </xf>
    <xf numFmtId="0" fontId="8" fillId="3" borderId="11" xfId="1" applyFont="1" applyAlignment="1"/>
    <xf numFmtId="0" fontId="12" fillId="3" borderId="11" xfId="1" applyFont="1" applyAlignment="1">
      <alignment horizontal="right"/>
    </xf>
    <xf numFmtId="0" fontId="12" fillId="3" borderId="11" xfId="1" applyFont="1" applyAlignment="1"/>
    <xf numFmtId="0" fontId="10" fillId="3" borderId="11" xfId="1" applyFont="1" applyAlignment="1">
      <alignment vertical="top" wrapText="1"/>
    </xf>
    <xf numFmtId="0" fontId="10" fillId="3" borderId="11" xfId="1" applyFont="1" applyBorder="1" applyAlignment="1">
      <alignment wrapText="1"/>
    </xf>
    <xf numFmtId="0" fontId="10" fillId="3" borderId="17" xfId="1" applyFont="1" applyBorder="1" applyAlignment="1">
      <alignment vertical="top" wrapText="1"/>
    </xf>
    <xf numFmtId="0" fontId="10" fillId="3" borderId="17" xfId="1" applyFont="1" applyBorder="1" applyAlignment="1"/>
    <xf numFmtId="0" fontId="3" fillId="2" borderId="6" xfId="0" applyNumberFormat="1" applyFont="1" applyFill="1" applyBorder="1" applyAlignment="1">
      <alignment horizontal="center" vertical="center" wrapText="1"/>
    </xf>
    <xf numFmtId="0" fontId="0" fillId="3" borderId="8" xfId="0" applyNumberFormat="1" applyFont="1" applyFill="1" applyBorder="1"/>
    <xf numFmtId="0" fontId="3" fillId="2" borderId="7" xfId="0" applyNumberFormat="1" applyFont="1" applyFill="1" applyBorder="1" applyAlignment="1">
      <alignment horizontal="center" vertical="center" wrapText="1"/>
    </xf>
    <xf numFmtId="0" fontId="0" fillId="3" borderId="12" xfId="0" applyNumberFormat="1" applyFont="1" applyFill="1" applyBorder="1"/>
    <xf numFmtId="0" fontId="0" fillId="3" borderId="10" xfId="0" applyNumberFormat="1" applyFont="1" applyFill="1" applyBorder="1"/>
    <xf numFmtId="0" fontId="3" fillId="2" borderId="7" xfId="2" applyNumberFormat="1" applyFont="1" applyFill="1" applyBorder="1" applyAlignment="1">
      <alignment horizontal="center" vertical="center" wrapText="1"/>
    </xf>
    <xf numFmtId="0" fontId="0" fillId="3" borderId="2" xfId="2" applyNumberFormat="1" applyFont="1" applyFill="1" applyBorder="1"/>
    <xf numFmtId="0" fontId="0" fillId="3" borderId="1" xfId="2" applyNumberFormat="1" applyFont="1" applyFill="1" applyBorder="1"/>
    <xf numFmtId="0" fontId="0" fillId="3" borderId="3" xfId="2" applyNumberFormat="1" applyFont="1" applyFill="1" applyBorder="1"/>
    <xf numFmtId="0" fontId="0" fillId="3" borderId="4" xfId="2" applyNumberFormat="1" applyFont="1" applyFill="1" applyBorder="1"/>
    <xf numFmtId="0" fontId="0" fillId="3" borderId="5" xfId="2" applyNumberFormat="1" applyFont="1" applyFill="1" applyBorder="1"/>
    <xf numFmtId="0" fontId="0" fillId="3" borderId="9" xfId="0" applyNumberFormat="1" applyFont="1" applyFill="1" applyBorder="1"/>
    <xf numFmtId="0" fontId="0" fillId="3" borderId="2" xfId="0" applyNumberFormat="1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6" xfId="2" applyNumberFormat="1" applyFont="1" applyFill="1" applyBorder="1" applyAlignment="1">
      <alignment horizontal="center" vertical="center" wrapText="1"/>
    </xf>
    <xf numFmtId="0" fontId="0" fillId="3" borderId="8" xfId="2" applyNumberFormat="1" applyFont="1" applyFill="1" applyBorder="1"/>
    <xf numFmtId="0" fontId="0" fillId="3" borderId="12" xfId="2" applyNumberFormat="1" applyFont="1" applyFill="1" applyBorder="1"/>
    <xf numFmtId="0" fontId="0" fillId="3" borderId="10" xfId="2" applyNumberFormat="1" applyFont="1" applyFill="1" applyBorder="1"/>
    <xf numFmtId="0" fontId="0" fillId="3" borderId="9" xfId="2" applyNumberFormat="1" applyFont="1" applyFill="1" applyBorder="1"/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G874"/>
  <sheetViews>
    <sheetView showGridLines="0" view="pageBreakPreview" zoomScale="90" zoomScaleNormal="100" zoomScaleSheetLayoutView="90" workbookViewId="0">
      <selection activeCell="P27" sqref="P27"/>
    </sheetView>
  </sheetViews>
  <sheetFormatPr baseColWidth="10" defaultRowHeight="12" x14ac:dyDescent="0.2"/>
  <cols>
    <col min="1" max="1" width="3.42578125" style="26" customWidth="1"/>
    <col min="2" max="2" width="2.28515625" style="27" customWidth="1"/>
    <col min="3" max="4" width="12.7109375" style="27" customWidth="1"/>
    <col min="5" max="5" width="12.7109375" style="22" customWidth="1"/>
    <col min="6" max="6" width="18.28515625" style="27" customWidth="1"/>
    <col min="7" max="7" width="23" style="27" customWidth="1"/>
    <col min="8" max="256" width="11.42578125" style="25"/>
    <col min="257" max="257" width="3.42578125" style="25" customWidth="1"/>
    <col min="258" max="258" width="2.28515625" style="25" customWidth="1"/>
    <col min="259" max="261" width="12.7109375" style="25" customWidth="1"/>
    <col min="262" max="262" width="18.28515625" style="25" customWidth="1"/>
    <col min="263" max="263" width="23" style="25" customWidth="1"/>
    <col min="264" max="512" width="11.42578125" style="25"/>
    <col min="513" max="513" width="3.42578125" style="25" customWidth="1"/>
    <col min="514" max="514" width="2.28515625" style="25" customWidth="1"/>
    <col min="515" max="517" width="12.7109375" style="25" customWidth="1"/>
    <col min="518" max="518" width="18.28515625" style="25" customWidth="1"/>
    <col min="519" max="519" width="23" style="25" customWidth="1"/>
    <col min="520" max="768" width="11.42578125" style="25"/>
    <col min="769" max="769" width="3.42578125" style="25" customWidth="1"/>
    <col min="770" max="770" width="2.28515625" style="25" customWidth="1"/>
    <col min="771" max="773" width="12.7109375" style="25" customWidth="1"/>
    <col min="774" max="774" width="18.28515625" style="25" customWidth="1"/>
    <col min="775" max="775" width="23" style="25" customWidth="1"/>
    <col min="776" max="1024" width="11.42578125" style="25"/>
    <col min="1025" max="1025" width="3.42578125" style="25" customWidth="1"/>
    <col min="1026" max="1026" width="2.28515625" style="25" customWidth="1"/>
    <col min="1027" max="1029" width="12.7109375" style="25" customWidth="1"/>
    <col min="1030" max="1030" width="18.28515625" style="25" customWidth="1"/>
    <col min="1031" max="1031" width="23" style="25" customWidth="1"/>
    <col min="1032" max="1280" width="11.42578125" style="25"/>
    <col min="1281" max="1281" width="3.42578125" style="25" customWidth="1"/>
    <col min="1282" max="1282" width="2.28515625" style="25" customWidth="1"/>
    <col min="1283" max="1285" width="12.7109375" style="25" customWidth="1"/>
    <col min="1286" max="1286" width="18.28515625" style="25" customWidth="1"/>
    <col min="1287" max="1287" width="23" style="25" customWidth="1"/>
    <col min="1288" max="1536" width="11.42578125" style="25"/>
    <col min="1537" max="1537" width="3.42578125" style="25" customWidth="1"/>
    <col min="1538" max="1538" width="2.28515625" style="25" customWidth="1"/>
    <col min="1539" max="1541" width="12.7109375" style="25" customWidth="1"/>
    <col min="1542" max="1542" width="18.28515625" style="25" customWidth="1"/>
    <col min="1543" max="1543" width="23" style="25" customWidth="1"/>
    <col min="1544" max="1792" width="11.42578125" style="25"/>
    <col min="1793" max="1793" width="3.42578125" style="25" customWidth="1"/>
    <col min="1794" max="1794" width="2.28515625" style="25" customWidth="1"/>
    <col min="1795" max="1797" width="12.7109375" style="25" customWidth="1"/>
    <col min="1798" max="1798" width="18.28515625" style="25" customWidth="1"/>
    <col min="1799" max="1799" width="23" style="25" customWidth="1"/>
    <col min="1800" max="2048" width="11.42578125" style="25"/>
    <col min="2049" max="2049" width="3.42578125" style="25" customWidth="1"/>
    <col min="2050" max="2050" width="2.28515625" style="25" customWidth="1"/>
    <col min="2051" max="2053" width="12.7109375" style="25" customWidth="1"/>
    <col min="2054" max="2054" width="18.28515625" style="25" customWidth="1"/>
    <col min="2055" max="2055" width="23" style="25" customWidth="1"/>
    <col min="2056" max="2304" width="11.42578125" style="25"/>
    <col min="2305" max="2305" width="3.42578125" style="25" customWidth="1"/>
    <col min="2306" max="2306" width="2.28515625" style="25" customWidth="1"/>
    <col min="2307" max="2309" width="12.7109375" style="25" customWidth="1"/>
    <col min="2310" max="2310" width="18.28515625" style="25" customWidth="1"/>
    <col min="2311" max="2311" width="23" style="25" customWidth="1"/>
    <col min="2312" max="2560" width="11.42578125" style="25"/>
    <col min="2561" max="2561" width="3.42578125" style="25" customWidth="1"/>
    <col min="2562" max="2562" width="2.28515625" style="25" customWidth="1"/>
    <col min="2563" max="2565" width="12.7109375" style="25" customWidth="1"/>
    <col min="2566" max="2566" width="18.28515625" style="25" customWidth="1"/>
    <col min="2567" max="2567" width="23" style="25" customWidth="1"/>
    <col min="2568" max="2816" width="11.42578125" style="25"/>
    <col min="2817" max="2817" width="3.42578125" style="25" customWidth="1"/>
    <col min="2818" max="2818" width="2.28515625" style="25" customWidth="1"/>
    <col min="2819" max="2821" width="12.7109375" style="25" customWidth="1"/>
    <col min="2822" max="2822" width="18.28515625" style="25" customWidth="1"/>
    <col min="2823" max="2823" width="23" style="25" customWidth="1"/>
    <col min="2824" max="3072" width="11.42578125" style="25"/>
    <col min="3073" max="3073" width="3.42578125" style="25" customWidth="1"/>
    <col min="3074" max="3074" width="2.28515625" style="25" customWidth="1"/>
    <col min="3075" max="3077" width="12.7109375" style="25" customWidth="1"/>
    <col min="3078" max="3078" width="18.28515625" style="25" customWidth="1"/>
    <col min="3079" max="3079" width="23" style="25" customWidth="1"/>
    <col min="3080" max="3328" width="11.42578125" style="25"/>
    <col min="3329" max="3329" width="3.42578125" style="25" customWidth="1"/>
    <col min="3330" max="3330" width="2.28515625" style="25" customWidth="1"/>
    <col min="3331" max="3333" width="12.7109375" style="25" customWidth="1"/>
    <col min="3334" max="3334" width="18.28515625" style="25" customWidth="1"/>
    <col min="3335" max="3335" width="23" style="25" customWidth="1"/>
    <col min="3336" max="3584" width="11.42578125" style="25"/>
    <col min="3585" max="3585" width="3.42578125" style="25" customWidth="1"/>
    <col min="3586" max="3586" width="2.28515625" style="25" customWidth="1"/>
    <col min="3587" max="3589" width="12.7109375" style="25" customWidth="1"/>
    <col min="3590" max="3590" width="18.28515625" style="25" customWidth="1"/>
    <col min="3591" max="3591" width="23" style="25" customWidth="1"/>
    <col min="3592" max="3840" width="11.42578125" style="25"/>
    <col min="3841" max="3841" width="3.42578125" style="25" customWidth="1"/>
    <col min="3842" max="3842" width="2.28515625" style="25" customWidth="1"/>
    <col min="3843" max="3845" width="12.7109375" style="25" customWidth="1"/>
    <col min="3846" max="3846" width="18.28515625" style="25" customWidth="1"/>
    <col min="3847" max="3847" width="23" style="25" customWidth="1"/>
    <col min="3848" max="4096" width="11.42578125" style="25"/>
    <col min="4097" max="4097" width="3.42578125" style="25" customWidth="1"/>
    <col min="4098" max="4098" width="2.28515625" style="25" customWidth="1"/>
    <col min="4099" max="4101" width="12.7109375" style="25" customWidth="1"/>
    <col min="4102" max="4102" width="18.28515625" style="25" customWidth="1"/>
    <col min="4103" max="4103" width="23" style="25" customWidth="1"/>
    <col min="4104" max="4352" width="11.42578125" style="25"/>
    <col min="4353" max="4353" width="3.42578125" style="25" customWidth="1"/>
    <col min="4354" max="4354" width="2.28515625" style="25" customWidth="1"/>
    <col min="4355" max="4357" width="12.7109375" style="25" customWidth="1"/>
    <col min="4358" max="4358" width="18.28515625" style="25" customWidth="1"/>
    <col min="4359" max="4359" width="23" style="25" customWidth="1"/>
    <col min="4360" max="4608" width="11.42578125" style="25"/>
    <col min="4609" max="4609" width="3.42578125" style="25" customWidth="1"/>
    <col min="4610" max="4610" width="2.28515625" style="25" customWidth="1"/>
    <col min="4611" max="4613" width="12.7109375" style="25" customWidth="1"/>
    <col min="4614" max="4614" width="18.28515625" style="25" customWidth="1"/>
    <col min="4615" max="4615" width="23" style="25" customWidth="1"/>
    <col min="4616" max="4864" width="11.42578125" style="25"/>
    <col min="4865" max="4865" width="3.42578125" style="25" customWidth="1"/>
    <col min="4866" max="4866" width="2.28515625" style="25" customWidth="1"/>
    <col min="4867" max="4869" width="12.7109375" style="25" customWidth="1"/>
    <col min="4870" max="4870" width="18.28515625" style="25" customWidth="1"/>
    <col min="4871" max="4871" width="23" style="25" customWidth="1"/>
    <col min="4872" max="5120" width="11.42578125" style="25"/>
    <col min="5121" max="5121" width="3.42578125" style="25" customWidth="1"/>
    <col min="5122" max="5122" width="2.28515625" style="25" customWidth="1"/>
    <col min="5123" max="5125" width="12.7109375" style="25" customWidth="1"/>
    <col min="5126" max="5126" width="18.28515625" style="25" customWidth="1"/>
    <col min="5127" max="5127" width="23" style="25" customWidth="1"/>
    <col min="5128" max="5376" width="11.42578125" style="25"/>
    <col min="5377" max="5377" width="3.42578125" style="25" customWidth="1"/>
    <col min="5378" max="5378" width="2.28515625" style="25" customWidth="1"/>
    <col min="5379" max="5381" width="12.7109375" style="25" customWidth="1"/>
    <col min="5382" max="5382" width="18.28515625" style="25" customWidth="1"/>
    <col min="5383" max="5383" width="23" style="25" customWidth="1"/>
    <col min="5384" max="5632" width="11.42578125" style="25"/>
    <col min="5633" max="5633" width="3.42578125" style="25" customWidth="1"/>
    <col min="5634" max="5634" width="2.28515625" style="25" customWidth="1"/>
    <col min="5635" max="5637" width="12.7109375" style="25" customWidth="1"/>
    <col min="5638" max="5638" width="18.28515625" style="25" customWidth="1"/>
    <col min="5639" max="5639" width="23" style="25" customWidth="1"/>
    <col min="5640" max="5888" width="11.42578125" style="25"/>
    <col min="5889" max="5889" width="3.42578125" style="25" customWidth="1"/>
    <col min="5890" max="5890" width="2.28515625" style="25" customWidth="1"/>
    <col min="5891" max="5893" width="12.7109375" style="25" customWidth="1"/>
    <col min="5894" max="5894" width="18.28515625" style="25" customWidth="1"/>
    <col min="5895" max="5895" width="23" style="25" customWidth="1"/>
    <col min="5896" max="6144" width="11.42578125" style="25"/>
    <col min="6145" max="6145" width="3.42578125" style="25" customWidth="1"/>
    <col min="6146" max="6146" width="2.28515625" style="25" customWidth="1"/>
    <col min="6147" max="6149" width="12.7109375" style="25" customWidth="1"/>
    <col min="6150" max="6150" width="18.28515625" style="25" customWidth="1"/>
    <col min="6151" max="6151" width="23" style="25" customWidth="1"/>
    <col min="6152" max="6400" width="11.42578125" style="25"/>
    <col min="6401" max="6401" width="3.42578125" style="25" customWidth="1"/>
    <col min="6402" max="6402" width="2.28515625" style="25" customWidth="1"/>
    <col min="6403" max="6405" width="12.7109375" style="25" customWidth="1"/>
    <col min="6406" max="6406" width="18.28515625" style="25" customWidth="1"/>
    <col min="6407" max="6407" width="23" style="25" customWidth="1"/>
    <col min="6408" max="6656" width="11.42578125" style="25"/>
    <col min="6657" max="6657" width="3.42578125" style="25" customWidth="1"/>
    <col min="6658" max="6658" width="2.28515625" style="25" customWidth="1"/>
    <col min="6659" max="6661" width="12.7109375" style="25" customWidth="1"/>
    <col min="6662" max="6662" width="18.28515625" style="25" customWidth="1"/>
    <col min="6663" max="6663" width="23" style="25" customWidth="1"/>
    <col min="6664" max="6912" width="11.42578125" style="25"/>
    <col min="6913" max="6913" width="3.42578125" style="25" customWidth="1"/>
    <col min="6914" max="6914" width="2.28515625" style="25" customWidth="1"/>
    <col min="6915" max="6917" width="12.7109375" style="25" customWidth="1"/>
    <col min="6918" max="6918" width="18.28515625" style="25" customWidth="1"/>
    <col min="6919" max="6919" width="23" style="25" customWidth="1"/>
    <col min="6920" max="7168" width="11.42578125" style="25"/>
    <col min="7169" max="7169" width="3.42578125" style="25" customWidth="1"/>
    <col min="7170" max="7170" width="2.28515625" style="25" customWidth="1"/>
    <col min="7171" max="7173" width="12.7109375" style="25" customWidth="1"/>
    <col min="7174" max="7174" width="18.28515625" style="25" customWidth="1"/>
    <col min="7175" max="7175" width="23" style="25" customWidth="1"/>
    <col min="7176" max="7424" width="11.42578125" style="25"/>
    <col min="7425" max="7425" width="3.42578125" style="25" customWidth="1"/>
    <col min="7426" max="7426" width="2.28515625" style="25" customWidth="1"/>
    <col min="7427" max="7429" width="12.7109375" style="25" customWidth="1"/>
    <col min="7430" max="7430" width="18.28515625" style="25" customWidth="1"/>
    <col min="7431" max="7431" width="23" style="25" customWidth="1"/>
    <col min="7432" max="7680" width="11.42578125" style="25"/>
    <col min="7681" max="7681" width="3.42578125" style="25" customWidth="1"/>
    <col min="7682" max="7682" width="2.28515625" style="25" customWidth="1"/>
    <col min="7683" max="7685" width="12.7109375" style="25" customWidth="1"/>
    <col min="7686" max="7686" width="18.28515625" style="25" customWidth="1"/>
    <col min="7687" max="7687" width="23" style="25" customWidth="1"/>
    <col min="7688" max="7936" width="11.42578125" style="25"/>
    <col min="7937" max="7937" width="3.42578125" style="25" customWidth="1"/>
    <col min="7938" max="7938" width="2.28515625" style="25" customWidth="1"/>
    <col min="7939" max="7941" width="12.7109375" style="25" customWidth="1"/>
    <col min="7942" max="7942" width="18.28515625" style="25" customWidth="1"/>
    <col min="7943" max="7943" width="23" style="25" customWidth="1"/>
    <col min="7944" max="8192" width="11.42578125" style="25"/>
    <col min="8193" max="8193" width="3.42578125" style="25" customWidth="1"/>
    <col min="8194" max="8194" width="2.28515625" style="25" customWidth="1"/>
    <col min="8195" max="8197" width="12.7109375" style="25" customWidth="1"/>
    <col min="8198" max="8198" width="18.28515625" style="25" customWidth="1"/>
    <col min="8199" max="8199" width="23" style="25" customWidth="1"/>
    <col min="8200" max="8448" width="11.42578125" style="25"/>
    <col min="8449" max="8449" width="3.42578125" style="25" customWidth="1"/>
    <col min="8450" max="8450" width="2.28515625" style="25" customWidth="1"/>
    <col min="8451" max="8453" width="12.7109375" style="25" customWidth="1"/>
    <col min="8454" max="8454" width="18.28515625" style="25" customWidth="1"/>
    <col min="8455" max="8455" width="23" style="25" customWidth="1"/>
    <col min="8456" max="8704" width="11.42578125" style="25"/>
    <col min="8705" max="8705" width="3.42578125" style="25" customWidth="1"/>
    <col min="8706" max="8706" width="2.28515625" style="25" customWidth="1"/>
    <col min="8707" max="8709" width="12.7109375" style="25" customWidth="1"/>
    <col min="8710" max="8710" width="18.28515625" style="25" customWidth="1"/>
    <col min="8711" max="8711" width="23" style="25" customWidth="1"/>
    <col min="8712" max="8960" width="11.42578125" style="25"/>
    <col min="8961" max="8961" width="3.42578125" style="25" customWidth="1"/>
    <col min="8962" max="8962" width="2.28515625" style="25" customWidth="1"/>
    <col min="8963" max="8965" width="12.7109375" style="25" customWidth="1"/>
    <col min="8966" max="8966" width="18.28515625" style="25" customWidth="1"/>
    <col min="8967" max="8967" width="23" style="25" customWidth="1"/>
    <col min="8968" max="9216" width="11.42578125" style="25"/>
    <col min="9217" max="9217" width="3.42578125" style="25" customWidth="1"/>
    <col min="9218" max="9218" width="2.28515625" style="25" customWidth="1"/>
    <col min="9219" max="9221" width="12.7109375" style="25" customWidth="1"/>
    <col min="9222" max="9222" width="18.28515625" style="25" customWidth="1"/>
    <col min="9223" max="9223" width="23" style="25" customWidth="1"/>
    <col min="9224" max="9472" width="11.42578125" style="25"/>
    <col min="9473" max="9473" width="3.42578125" style="25" customWidth="1"/>
    <col min="9474" max="9474" width="2.28515625" style="25" customWidth="1"/>
    <col min="9475" max="9477" width="12.7109375" style="25" customWidth="1"/>
    <col min="9478" max="9478" width="18.28515625" style="25" customWidth="1"/>
    <col min="9479" max="9479" width="23" style="25" customWidth="1"/>
    <col min="9480" max="9728" width="11.42578125" style="25"/>
    <col min="9729" max="9729" width="3.42578125" style="25" customWidth="1"/>
    <col min="9730" max="9730" width="2.28515625" style="25" customWidth="1"/>
    <col min="9731" max="9733" width="12.7109375" style="25" customWidth="1"/>
    <col min="9734" max="9734" width="18.28515625" style="25" customWidth="1"/>
    <col min="9735" max="9735" width="23" style="25" customWidth="1"/>
    <col min="9736" max="9984" width="11.42578125" style="25"/>
    <col min="9985" max="9985" width="3.42578125" style="25" customWidth="1"/>
    <col min="9986" max="9986" width="2.28515625" style="25" customWidth="1"/>
    <col min="9987" max="9989" width="12.7109375" style="25" customWidth="1"/>
    <col min="9990" max="9990" width="18.28515625" style="25" customWidth="1"/>
    <col min="9991" max="9991" width="23" style="25" customWidth="1"/>
    <col min="9992" max="10240" width="11.42578125" style="25"/>
    <col min="10241" max="10241" width="3.42578125" style="25" customWidth="1"/>
    <col min="10242" max="10242" width="2.28515625" style="25" customWidth="1"/>
    <col min="10243" max="10245" width="12.7109375" style="25" customWidth="1"/>
    <col min="10246" max="10246" width="18.28515625" style="25" customWidth="1"/>
    <col min="10247" max="10247" width="23" style="25" customWidth="1"/>
    <col min="10248" max="10496" width="11.42578125" style="25"/>
    <col min="10497" max="10497" width="3.42578125" style="25" customWidth="1"/>
    <col min="10498" max="10498" width="2.28515625" style="25" customWidth="1"/>
    <col min="10499" max="10501" width="12.7109375" style="25" customWidth="1"/>
    <col min="10502" max="10502" width="18.28515625" style="25" customWidth="1"/>
    <col min="10503" max="10503" width="23" style="25" customWidth="1"/>
    <col min="10504" max="10752" width="11.42578125" style="25"/>
    <col min="10753" max="10753" width="3.42578125" style="25" customWidth="1"/>
    <col min="10754" max="10754" width="2.28515625" style="25" customWidth="1"/>
    <col min="10755" max="10757" width="12.7109375" style="25" customWidth="1"/>
    <col min="10758" max="10758" width="18.28515625" style="25" customWidth="1"/>
    <col min="10759" max="10759" width="23" style="25" customWidth="1"/>
    <col min="10760" max="11008" width="11.42578125" style="25"/>
    <col min="11009" max="11009" width="3.42578125" style="25" customWidth="1"/>
    <col min="11010" max="11010" width="2.28515625" style="25" customWidth="1"/>
    <col min="11011" max="11013" width="12.7109375" style="25" customWidth="1"/>
    <col min="11014" max="11014" width="18.28515625" style="25" customWidth="1"/>
    <col min="11015" max="11015" width="23" style="25" customWidth="1"/>
    <col min="11016" max="11264" width="11.42578125" style="25"/>
    <col min="11265" max="11265" width="3.42578125" style="25" customWidth="1"/>
    <col min="11266" max="11266" width="2.28515625" style="25" customWidth="1"/>
    <col min="11267" max="11269" width="12.7109375" style="25" customWidth="1"/>
    <col min="11270" max="11270" width="18.28515625" style="25" customWidth="1"/>
    <col min="11271" max="11271" width="23" style="25" customWidth="1"/>
    <col min="11272" max="11520" width="11.42578125" style="25"/>
    <col min="11521" max="11521" width="3.42578125" style="25" customWidth="1"/>
    <col min="11522" max="11522" width="2.28515625" style="25" customWidth="1"/>
    <col min="11523" max="11525" width="12.7109375" style="25" customWidth="1"/>
    <col min="11526" max="11526" width="18.28515625" style="25" customWidth="1"/>
    <col min="11527" max="11527" width="23" style="25" customWidth="1"/>
    <col min="11528" max="11776" width="11.42578125" style="25"/>
    <col min="11777" max="11777" width="3.42578125" style="25" customWidth="1"/>
    <col min="11778" max="11778" width="2.28515625" style="25" customWidth="1"/>
    <col min="11779" max="11781" width="12.7109375" style="25" customWidth="1"/>
    <col min="11782" max="11782" width="18.28515625" style="25" customWidth="1"/>
    <col min="11783" max="11783" width="23" style="25" customWidth="1"/>
    <col min="11784" max="12032" width="11.42578125" style="25"/>
    <col min="12033" max="12033" width="3.42578125" style="25" customWidth="1"/>
    <col min="12034" max="12034" width="2.28515625" style="25" customWidth="1"/>
    <col min="12035" max="12037" width="12.7109375" style="25" customWidth="1"/>
    <col min="12038" max="12038" width="18.28515625" style="25" customWidth="1"/>
    <col min="12039" max="12039" width="23" style="25" customWidth="1"/>
    <col min="12040" max="12288" width="11.42578125" style="25"/>
    <col min="12289" max="12289" width="3.42578125" style="25" customWidth="1"/>
    <col min="12290" max="12290" width="2.28515625" style="25" customWidth="1"/>
    <col min="12291" max="12293" width="12.7109375" style="25" customWidth="1"/>
    <col min="12294" max="12294" width="18.28515625" style="25" customWidth="1"/>
    <col min="12295" max="12295" width="23" style="25" customWidth="1"/>
    <col min="12296" max="12544" width="11.42578125" style="25"/>
    <col min="12545" max="12545" width="3.42578125" style="25" customWidth="1"/>
    <col min="12546" max="12546" width="2.28515625" style="25" customWidth="1"/>
    <col min="12547" max="12549" width="12.7109375" style="25" customWidth="1"/>
    <col min="12550" max="12550" width="18.28515625" style="25" customWidth="1"/>
    <col min="12551" max="12551" width="23" style="25" customWidth="1"/>
    <col min="12552" max="12800" width="11.42578125" style="25"/>
    <col min="12801" max="12801" width="3.42578125" style="25" customWidth="1"/>
    <col min="12802" max="12802" width="2.28515625" style="25" customWidth="1"/>
    <col min="12803" max="12805" width="12.7109375" style="25" customWidth="1"/>
    <col min="12806" max="12806" width="18.28515625" style="25" customWidth="1"/>
    <col min="12807" max="12807" width="23" style="25" customWidth="1"/>
    <col min="12808" max="13056" width="11.42578125" style="25"/>
    <col min="13057" max="13057" width="3.42578125" style="25" customWidth="1"/>
    <col min="13058" max="13058" width="2.28515625" style="25" customWidth="1"/>
    <col min="13059" max="13061" width="12.7109375" style="25" customWidth="1"/>
    <col min="13062" max="13062" width="18.28515625" style="25" customWidth="1"/>
    <col min="13063" max="13063" width="23" style="25" customWidth="1"/>
    <col min="13064" max="13312" width="11.42578125" style="25"/>
    <col min="13313" max="13313" width="3.42578125" style="25" customWidth="1"/>
    <col min="13314" max="13314" width="2.28515625" style="25" customWidth="1"/>
    <col min="13315" max="13317" width="12.7109375" style="25" customWidth="1"/>
    <col min="13318" max="13318" width="18.28515625" style="25" customWidth="1"/>
    <col min="13319" max="13319" width="23" style="25" customWidth="1"/>
    <col min="13320" max="13568" width="11.42578125" style="25"/>
    <col min="13569" max="13569" width="3.42578125" style="25" customWidth="1"/>
    <col min="13570" max="13570" width="2.28515625" style="25" customWidth="1"/>
    <col min="13571" max="13573" width="12.7109375" style="25" customWidth="1"/>
    <col min="13574" max="13574" width="18.28515625" style="25" customWidth="1"/>
    <col min="13575" max="13575" width="23" style="25" customWidth="1"/>
    <col min="13576" max="13824" width="11.42578125" style="25"/>
    <col min="13825" max="13825" width="3.42578125" style="25" customWidth="1"/>
    <col min="13826" max="13826" width="2.28515625" style="25" customWidth="1"/>
    <col min="13827" max="13829" width="12.7109375" style="25" customWidth="1"/>
    <col min="13830" max="13830" width="18.28515625" style="25" customWidth="1"/>
    <col min="13831" max="13831" width="23" style="25" customWidth="1"/>
    <col min="13832" max="14080" width="11.42578125" style="25"/>
    <col min="14081" max="14081" width="3.42578125" style="25" customWidth="1"/>
    <col min="14082" max="14082" width="2.28515625" style="25" customWidth="1"/>
    <col min="14083" max="14085" width="12.7109375" style="25" customWidth="1"/>
    <col min="14086" max="14086" width="18.28515625" style="25" customWidth="1"/>
    <col min="14087" max="14087" width="23" style="25" customWidth="1"/>
    <col min="14088" max="14336" width="11.42578125" style="25"/>
    <col min="14337" max="14337" width="3.42578125" style="25" customWidth="1"/>
    <col min="14338" max="14338" width="2.28515625" style="25" customWidth="1"/>
    <col min="14339" max="14341" width="12.7109375" style="25" customWidth="1"/>
    <col min="14342" max="14342" width="18.28515625" style="25" customWidth="1"/>
    <col min="14343" max="14343" width="23" style="25" customWidth="1"/>
    <col min="14344" max="14592" width="11.42578125" style="25"/>
    <col min="14593" max="14593" width="3.42578125" style="25" customWidth="1"/>
    <col min="14594" max="14594" width="2.28515625" style="25" customWidth="1"/>
    <col min="14595" max="14597" width="12.7109375" style="25" customWidth="1"/>
    <col min="14598" max="14598" width="18.28515625" style="25" customWidth="1"/>
    <col min="14599" max="14599" width="23" style="25" customWidth="1"/>
    <col min="14600" max="14848" width="11.42578125" style="25"/>
    <col min="14849" max="14849" width="3.42578125" style="25" customWidth="1"/>
    <col min="14850" max="14850" width="2.28515625" style="25" customWidth="1"/>
    <col min="14851" max="14853" width="12.7109375" style="25" customWidth="1"/>
    <col min="14854" max="14854" width="18.28515625" style="25" customWidth="1"/>
    <col min="14855" max="14855" width="23" style="25" customWidth="1"/>
    <col min="14856" max="15104" width="11.42578125" style="25"/>
    <col min="15105" max="15105" width="3.42578125" style="25" customWidth="1"/>
    <col min="15106" max="15106" width="2.28515625" style="25" customWidth="1"/>
    <col min="15107" max="15109" width="12.7109375" style="25" customWidth="1"/>
    <col min="15110" max="15110" width="18.28515625" style="25" customWidth="1"/>
    <col min="15111" max="15111" width="23" style="25" customWidth="1"/>
    <col min="15112" max="15360" width="11.42578125" style="25"/>
    <col min="15361" max="15361" width="3.42578125" style="25" customWidth="1"/>
    <col min="15362" max="15362" width="2.28515625" style="25" customWidth="1"/>
    <col min="15363" max="15365" width="12.7109375" style="25" customWidth="1"/>
    <col min="15366" max="15366" width="18.28515625" style="25" customWidth="1"/>
    <col min="15367" max="15367" width="23" style="25" customWidth="1"/>
    <col min="15368" max="15616" width="11.42578125" style="25"/>
    <col min="15617" max="15617" width="3.42578125" style="25" customWidth="1"/>
    <col min="15618" max="15618" width="2.28515625" style="25" customWidth="1"/>
    <col min="15619" max="15621" width="12.7109375" style="25" customWidth="1"/>
    <col min="15622" max="15622" width="18.28515625" style="25" customWidth="1"/>
    <col min="15623" max="15623" width="23" style="25" customWidth="1"/>
    <col min="15624" max="15872" width="11.42578125" style="25"/>
    <col min="15873" max="15873" width="3.42578125" style="25" customWidth="1"/>
    <col min="15874" max="15874" width="2.28515625" style="25" customWidth="1"/>
    <col min="15875" max="15877" width="12.7109375" style="25" customWidth="1"/>
    <col min="15878" max="15878" width="18.28515625" style="25" customWidth="1"/>
    <col min="15879" max="15879" width="23" style="25" customWidth="1"/>
    <col min="15880" max="16128" width="11.42578125" style="25"/>
    <col min="16129" max="16129" width="3.42578125" style="25" customWidth="1"/>
    <col min="16130" max="16130" width="2.28515625" style="25" customWidth="1"/>
    <col min="16131" max="16133" width="12.7109375" style="25" customWidth="1"/>
    <col min="16134" max="16134" width="18.28515625" style="25" customWidth="1"/>
    <col min="16135" max="16135" width="23" style="25" customWidth="1"/>
    <col min="16136" max="16384" width="11.42578125" style="25"/>
  </cols>
  <sheetData>
    <row r="1" spans="1:7" ht="30" customHeight="1" x14ac:dyDescent="0.2">
      <c r="A1" s="179"/>
      <c r="B1" s="180"/>
      <c r="C1" s="181"/>
      <c r="D1" s="182"/>
      <c r="F1" s="23" t="s">
        <v>19</v>
      </c>
      <c r="G1" s="24"/>
    </row>
    <row r="2" spans="1:7" ht="30" customHeight="1" x14ac:dyDescent="0.25">
      <c r="A2" s="183" t="s">
        <v>20</v>
      </c>
      <c r="B2" s="183"/>
      <c r="C2" s="184"/>
      <c r="D2" s="184"/>
      <c r="F2" s="23" t="s">
        <v>21</v>
      </c>
      <c r="G2" s="24" t="s">
        <v>32</v>
      </c>
    </row>
    <row r="3" spans="1:7" ht="15" customHeight="1" x14ac:dyDescent="0.2">
      <c r="F3" s="185" t="s">
        <v>22</v>
      </c>
      <c r="G3" s="186" t="s">
        <v>32</v>
      </c>
    </row>
    <row r="4" spans="1:7" ht="15" customHeight="1" x14ac:dyDescent="0.2">
      <c r="F4" s="185"/>
      <c r="G4" s="186"/>
    </row>
    <row r="5" spans="1:7" ht="15" customHeight="1" x14ac:dyDescent="0.2">
      <c r="F5" s="187"/>
      <c r="G5" s="189"/>
    </row>
    <row r="6" spans="1:7" ht="15" customHeight="1" x14ac:dyDescent="0.2">
      <c r="F6" s="188"/>
      <c r="G6" s="190"/>
    </row>
    <row r="7" spans="1:7" ht="39.75" customHeight="1" x14ac:dyDescent="0.2"/>
    <row r="8" spans="1:7" ht="25.5" customHeight="1" x14ac:dyDescent="0.35">
      <c r="A8" s="192" t="s">
        <v>33</v>
      </c>
      <c r="B8" s="193"/>
      <c r="C8" s="193"/>
      <c r="D8" s="193"/>
      <c r="E8" s="193"/>
      <c r="F8" s="193"/>
      <c r="G8" s="193"/>
    </row>
    <row r="9" spans="1:7" ht="21" x14ac:dyDescent="0.35">
      <c r="A9" s="192" t="s">
        <v>34</v>
      </c>
      <c r="B9" s="193"/>
      <c r="C9" s="193"/>
      <c r="D9" s="193"/>
      <c r="E9" s="193"/>
      <c r="F9" s="193"/>
      <c r="G9" s="193"/>
    </row>
    <row r="10" spans="1:7" ht="20.25" customHeight="1" x14ac:dyDescent="0.25">
      <c r="A10" s="28"/>
      <c r="C10" s="25"/>
      <c r="D10" s="25"/>
      <c r="E10" s="25"/>
      <c r="F10" s="25"/>
    </row>
    <row r="11" spans="1:7" ht="15.75" customHeight="1" x14ac:dyDescent="0.25">
      <c r="A11" s="28"/>
      <c r="C11" s="25"/>
      <c r="D11" s="194" t="s">
        <v>35</v>
      </c>
      <c r="E11" s="195"/>
      <c r="F11" s="29" t="s">
        <v>36</v>
      </c>
    </row>
    <row r="12" spans="1:7" ht="46.5" customHeight="1" x14ac:dyDescent="0.2">
      <c r="A12" s="30"/>
      <c r="C12" s="31"/>
      <c r="D12" s="32"/>
      <c r="E12" s="32"/>
    </row>
    <row r="13" spans="1:7" s="34" customFormat="1" ht="18" customHeight="1" x14ac:dyDescent="0.25">
      <c r="A13" s="33"/>
      <c r="C13" s="35" t="s">
        <v>37</v>
      </c>
      <c r="E13" s="36"/>
      <c r="F13" s="37"/>
      <c r="G13" s="37"/>
    </row>
    <row r="14" spans="1:7" s="34" customFormat="1" ht="15.75" x14ac:dyDescent="0.25">
      <c r="A14" s="38"/>
      <c r="C14" s="38"/>
      <c r="E14" s="36"/>
      <c r="F14" s="37"/>
      <c r="G14" s="37"/>
    </row>
    <row r="15" spans="1:7" s="34" customFormat="1" ht="18" customHeight="1" x14ac:dyDescent="0.25">
      <c r="A15" s="33"/>
      <c r="C15" s="35" t="s">
        <v>38</v>
      </c>
      <c r="E15" s="36"/>
      <c r="F15" s="37"/>
      <c r="G15" s="37"/>
    </row>
    <row r="16" spans="1:7" s="34" customFormat="1" ht="15.75" x14ac:dyDescent="0.25">
      <c r="A16" s="38"/>
      <c r="C16" s="38"/>
      <c r="E16" s="36"/>
      <c r="F16" s="37"/>
      <c r="G16" s="37"/>
    </row>
    <row r="17" spans="1:7" s="34" customFormat="1" ht="18" customHeight="1" x14ac:dyDescent="0.25">
      <c r="A17" s="33"/>
      <c r="C17" s="35" t="s">
        <v>39</v>
      </c>
      <c r="E17" s="36"/>
      <c r="F17" s="37"/>
      <c r="G17" s="37"/>
    </row>
    <row r="18" spans="1:7" s="34" customFormat="1" ht="42.75" customHeight="1" x14ac:dyDescent="0.25">
      <c r="A18" s="38"/>
      <c r="B18" s="37"/>
      <c r="C18" s="36"/>
      <c r="D18" s="36"/>
      <c r="E18" s="36"/>
      <c r="F18" s="37"/>
      <c r="G18" s="37"/>
    </row>
    <row r="19" spans="1:7" s="34" customFormat="1" ht="16.5" customHeight="1" x14ac:dyDescent="0.25">
      <c r="A19" s="196" t="s">
        <v>23</v>
      </c>
      <c r="B19" s="196"/>
      <c r="C19" s="196"/>
      <c r="D19" s="196"/>
      <c r="E19" s="196"/>
      <c r="F19" s="196"/>
      <c r="G19" s="196"/>
    </row>
    <row r="20" spans="1:7" s="34" customFormat="1" ht="16.5" customHeight="1" x14ac:dyDescent="0.25">
      <c r="A20" s="39"/>
      <c r="B20" s="39" t="s">
        <v>24</v>
      </c>
      <c r="C20" s="196" t="s">
        <v>25</v>
      </c>
      <c r="D20" s="196"/>
      <c r="E20" s="196"/>
      <c r="F20" s="196"/>
      <c r="G20" s="196"/>
    </row>
    <row r="21" spans="1:7" s="34" customFormat="1" ht="62.25" customHeight="1" x14ac:dyDescent="0.25">
      <c r="A21" s="39"/>
      <c r="B21" s="39" t="s">
        <v>24</v>
      </c>
      <c r="C21" s="196" t="s">
        <v>40</v>
      </c>
      <c r="D21" s="196"/>
      <c r="E21" s="196"/>
      <c r="F21" s="196"/>
      <c r="G21" s="196"/>
    </row>
    <row r="22" spans="1:7" s="34" customFormat="1" ht="24" customHeight="1" x14ac:dyDescent="0.25">
      <c r="A22" s="40"/>
      <c r="B22" s="41"/>
      <c r="C22" s="42"/>
      <c r="D22" s="41"/>
      <c r="E22" s="41"/>
      <c r="F22" s="41"/>
      <c r="G22" s="41"/>
    </row>
    <row r="23" spans="1:7" s="34" customFormat="1" ht="24" customHeight="1" x14ac:dyDescent="0.25">
      <c r="A23" s="197" t="s">
        <v>26</v>
      </c>
      <c r="B23" s="184"/>
      <c r="C23" s="184"/>
      <c r="D23" s="43"/>
      <c r="E23" s="44"/>
      <c r="F23" s="45"/>
    </row>
    <row r="24" spans="1:7" s="34" customFormat="1" ht="24" customHeight="1" x14ac:dyDescent="0.25">
      <c r="A24" s="198"/>
      <c r="B24" s="199"/>
      <c r="C24" s="199"/>
      <c r="D24" s="43"/>
      <c r="E24" s="46"/>
      <c r="F24" s="46"/>
      <c r="G24" s="47"/>
    </row>
    <row r="25" spans="1:7" s="34" customFormat="1" ht="24" customHeight="1" x14ac:dyDescent="0.25">
      <c r="A25" s="191" t="s">
        <v>27</v>
      </c>
      <c r="B25" s="184"/>
      <c r="C25" s="184"/>
      <c r="D25" s="43"/>
      <c r="E25" s="48" t="s">
        <v>28</v>
      </c>
      <c r="F25" s="49"/>
    </row>
    <row r="26" spans="1:7" s="51" customFormat="1" ht="15" x14ac:dyDescent="0.25">
      <c r="A26" s="50"/>
      <c r="B26" s="50"/>
      <c r="C26" s="50"/>
      <c r="D26" s="50"/>
      <c r="E26" s="50"/>
      <c r="F26" s="50"/>
    </row>
    <row r="27" spans="1:7" s="51" customFormat="1" ht="15" x14ac:dyDescent="0.25">
      <c r="A27" s="50"/>
      <c r="B27" s="50"/>
      <c r="C27" s="50"/>
      <c r="D27" s="50"/>
      <c r="E27" s="50"/>
      <c r="F27" s="50"/>
    </row>
    <row r="28" spans="1:7" s="34" customFormat="1" ht="24" customHeight="1" x14ac:dyDescent="0.25">
      <c r="A28" s="197" t="s">
        <v>29</v>
      </c>
      <c r="B28" s="184"/>
      <c r="C28" s="184"/>
      <c r="D28" s="43"/>
      <c r="E28" s="44"/>
      <c r="F28" s="45"/>
    </row>
    <row r="29" spans="1:7" s="34" customFormat="1" ht="24" customHeight="1" x14ac:dyDescent="0.25">
      <c r="A29" s="198"/>
      <c r="B29" s="199"/>
      <c r="C29" s="199"/>
      <c r="D29" s="43"/>
      <c r="E29" s="46"/>
      <c r="F29" s="46"/>
      <c r="G29" s="47"/>
    </row>
    <row r="30" spans="1:7" s="34" customFormat="1" ht="24" customHeight="1" x14ac:dyDescent="0.25">
      <c r="A30" s="191" t="s">
        <v>27</v>
      </c>
      <c r="B30" s="184"/>
      <c r="C30" s="184"/>
      <c r="D30" s="43"/>
      <c r="E30" s="48" t="s">
        <v>28</v>
      </c>
      <c r="F30" s="49"/>
    </row>
    <row r="31" spans="1:7" s="51" customFormat="1" ht="12.75" x14ac:dyDescent="0.2"/>
    <row r="32" spans="1:7" s="51" customFormat="1" ht="12.75" x14ac:dyDescent="0.2">
      <c r="A32" s="26"/>
    </row>
    <row r="33" spans="1:1" s="51" customFormat="1" ht="12.75" x14ac:dyDescent="0.2">
      <c r="A33" s="51" t="s">
        <v>30</v>
      </c>
    </row>
    <row r="34" spans="1:1" s="51" customFormat="1" ht="12.75" x14ac:dyDescent="0.2"/>
    <row r="35" spans="1:1" s="51" customFormat="1" ht="12.75" x14ac:dyDescent="0.2"/>
    <row r="36" spans="1:1" s="51" customFormat="1" ht="12.75" x14ac:dyDescent="0.2"/>
    <row r="37" spans="1:1" s="51" customFormat="1" ht="12.75" x14ac:dyDescent="0.2"/>
    <row r="38" spans="1:1" s="51" customFormat="1" ht="12.75" x14ac:dyDescent="0.2"/>
    <row r="39" spans="1:1" s="51" customFormat="1" ht="12.75" x14ac:dyDescent="0.2"/>
    <row r="40" spans="1:1" s="51" customFormat="1" ht="12" customHeight="1" x14ac:dyDescent="0.2"/>
    <row r="41" spans="1:1" s="51" customFormat="1" ht="12.75" x14ac:dyDescent="0.2"/>
    <row r="42" spans="1:1" s="51" customFormat="1" ht="12.75" x14ac:dyDescent="0.2"/>
    <row r="43" spans="1:1" s="51" customFormat="1" ht="12.75" x14ac:dyDescent="0.2"/>
    <row r="44" spans="1:1" s="51" customFormat="1" ht="12" customHeight="1" x14ac:dyDescent="0.2"/>
    <row r="45" spans="1:1" s="51" customFormat="1" ht="11.25" customHeight="1" x14ac:dyDescent="0.2"/>
    <row r="46" spans="1:1" s="51" customFormat="1" ht="12.75" x14ac:dyDescent="0.2"/>
    <row r="47" spans="1:1" s="51" customFormat="1" ht="12.75" x14ac:dyDescent="0.2"/>
    <row r="48" spans="1:1" s="51" customFormat="1" ht="12.75" x14ac:dyDescent="0.2"/>
    <row r="49" s="51" customFormat="1" ht="12.75" x14ac:dyDescent="0.2"/>
    <row r="50" s="51" customFormat="1" ht="12.75" x14ac:dyDescent="0.2"/>
    <row r="51" s="51" customFormat="1" ht="12.75" x14ac:dyDescent="0.2"/>
    <row r="52" s="51" customFormat="1" ht="12.75" x14ac:dyDescent="0.2"/>
    <row r="53" s="51" customFormat="1" ht="12.75" x14ac:dyDescent="0.2"/>
    <row r="54" s="51" customFormat="1" ht="12.75" x14ac:dyDescent="0.2"/>
    <row r="55" s="51" customFormat="1" ht="12.75" x14ac:dyDescent="0.2"/>
    <row r="56" s="51" customFormat="1" ht="12.75" x14ac:dyDescent="0.2"/>
    <row r="57" s="51" customFormat="1" ht="12.75" x14ac:dyDescent="0.2"/>
    <row r="58" s="51" customFormat="1" ht="12.75" x14ac:dyDescent="0.2"/>
    <row r="59" s="51" customFormat="1" ht="12.75" x14ac:dyDescent="0.2"/>
    <row r="60" s="51" customFormat="1" ht="12" customHeight="1" x14ac:dyDescent="0.2"/>
    <row r="61" s="51" customFormat="1" ht="12.75" x14ac:dyDescent="0.2"/>
    <row r="62" s="51" customFormat="1" ht="12.75" x14ac:dyDescent="0.2"/>
    <row r="63" s="51" customFormat="1" ht="12.75" x14ac:dyDescent="0.2"/>
    <row r="64" s="51" customFormat="1" ht="12.75" x14ac:dyDescent="0.2"/>
    <row r="65" s="51" customFormat="1" ht="11.25" customHeight="1" x14ac:dyDescent="0.2"/>
    <row r="66" s="51" customFormat="1" ht="12.75" x14ac:dyDescent="0.2"/>
    <row r="67" s="51" customFormat="1" ht="12" customHeight="1" x14ac:dyDescent="0.2"/>
    <row r="68" s="51" customFormat="1" ht="12.75" x14ac:dyDescent="0.2"/>
    <row r="69" s="51" customFormat="1" ht="12.75" x14ac:dyDescent="0.2"/>
    <row r="70" s="51" customFormat="1" ht="11.25" customHeight="1" x14ac:dyDescent="0.2"/>
    <row r="71" s="51" customFormat="1" ht="11.25" customHeight="1" x14ac:dyDescent="0.2"/>
    <row r="72" s="51" customFormat="1" ht="12.75" x14ac:dyDescent="0.2"/>
    <row r="73" s="51" customFormat="1" ht="12.75" x14ac:dyDescent="0.2"/>
    <row r="74" s="51" customFormat="1" ht="12.75" x14ac:dyDescent="0.2"/>
    <row r="75" s="51" customFormat="1" ht="12.75" x14ac:dyDescent="0.2"/>
    <row r="76" s="51" customFormat="1" ht="12.75" x14ac:dyDescent="0.2"/>
    <row r="77" s="51" customFormat="1" ht="12.75" x14ac:dyDescent="0.2"/>
    <row r="78" s="51" customFormat="1" ht="12" customHeight="1" x14ac:dyDescent="0.2"/>
    <row r="79" s="51" customFormat="1" ht="12.75" x14ac:dyDescent="0.2"/>
    <row r="80" s="51" customFormat="1" ht="12.75" x14ac:dyDescent="0.2"/>
    <row r="81" spans="1:7" s="51" customFormat="1" ht="12.75" x14ac:dyDescent="0.2"/>
    <row r="82" spans="1:7" s="51" customFormat="1" ht="12" customHeight="1" x14ac:dyDescent="0.2"/>
    <row r="83" spans="1:7" s="51" customFormat="1" ht="11.25" customHeight="1" x14ac:dyDescent="0.2"/>
    <row r="84" spans="1:7" s="51" customFormat="1" ht="12.75" x14ac:dyDescent="0.2"/>
    <row r="85" spans="1:7" s="51" customFormat="1" ht="12" customHeight="1" x14ac:dyDescent="0.2"/>
    <row r="86" spans="1:7" s="51" customFormat="1" ht="12.75" x14ac:dyDescent="0.2"/>
    <row r="87" spans="1:7" s="51" customFormat="1" ht="12.75" x14ac:dyDescent="0.2"/>
    <row r="88" spans="1:7" s="51" customFormat="1" ht="12.75" x14ac:dyDescent="0.2"/>
    <row r="89" spans="1:7" s="51" customFormat="1" ht="12.75" x14ac:dyDescent="0.2"/>
    <row r="90" spans="1:7" s="51" customFormat="1" ht="12.75" x14ac:dyDescent="0.2"/>
    <row r="91" spans="1:7" s="51" customFormat="1" ht="12.75" x14ac:dyDescent="0.2"/>
    <row r="92" spans="1:7" s="51" customFormat="1" ht="12" customHeight="1" x14ac:dyDescent="0.2"/>
    <row r="93" spans="1:7" s="51" customFormat="1" ht="12.75" x14ac:dyDescent="0.2">
      <c r="A93" s="52"/>
      <c r="B93" s="53"/>
      <c r="C93" s="53"/>
      <c r="D93" s="53"/>
      <c r="E93" s="54"/>
      <c r="F93" s="53"/>
      <c r="G93" s="53"/>
    </row>
    <row r="94" spans="1:7" s="51" customFormat="1" ht="12.75" x14ac:dyDescent="0.2">
      <c r="A94" s="52"/>
      <c r="B94" s="53"/>
      <c r="C94" s="53"/>
      <c r="D94" s="53"/>
      <c r="E94" s="54"/>
      <c r="F94" s="53"/>
      <c r="G94" s="53"/>
    </row>
    <row r="95" spans="1:7" s="55" customFormat="1" ht="12.75" x14ac:dyDescent="0.2">
      <c r="A95" s="52"/>
      <c r="B95" s="53"/>
      <c r="C95" s="53"/>
      <c r="D95" s="53"/>
      <c r="E95" s="54"/>
      <c r="F95" s="53"/>
      <c r="G95" s="53"/>
    </row>
    <row r="96" spans="1:7" s="55" customFormat="1" ht="12" customHeight="1" x14ac:dyDescent="0.2">
      <c r="A96" s="52"/>
      <c r="B96" s="53"/>
      <c r="C96" s="53"/>
      <c r="D96" s="53"/>
      <c r="E96" s="54"/>
      <c r="F96" s="53"/>
      <c r="G96" s="53"/>
    </row>
    <row r="97" spans="1:7" s="55" customFormat="1" ht="11.25" customHeight="1" x14ac:dyDescent="0.2">
      <c r="A97" s="52"/>
      <c r="B97" s="53"/>
      <c r="C97" s="53"/>
      <c r="D97" s="53"/>
      <c r="E97" s="54"/>
      <c r="F97" s="53"/>
      <c r="G97" s="53"/>
    </row>
    <row r="98" spans="1:7" s="55" customFormat="1" ht="12.75" x14ac:dyDescent="0.2">
      <c r="A98" s="52"/>
      <c r="B98" s="53"/>
      <c r="C98" s="53"/>
      <c r="D98" s="53"/>
      <c r="E98" s="54"/>
      <c r="F98" s="53"/>
      <c r="G98" s="53"/>
    </row>
    <row r="99" spans="1:7" s="55" customFormat="1" ht="11.25" customHeight="1" x14ac:dyDescent="0.2">
      <c r="A99" s="52"/>
      <c r="B99" s="53"/>
      <c r="C99" s="53"/>
      <c r="D99" s="53"/>
      <c r="E99" s="54"/>
      <c r="F99" s="53"/>
      <c r="G99" s="53"/>
    </row>
    <row r="100" spans="1:7" s="56" customFormat="1" ht="12.75" x14ac:dyDescent="0.2">
      <c r="A100" s="52"/>
      <c r="B100" s="53"/>
      <c r="C100" s="53"/>
      <c r="D100" s="53"/>
      <c r="E100" s="54"/>
      <c r="F100" s="53"/>
      <c r="G100" s="53"/>
    </row>
    <row r="101" spans="1:7" s="57" customFormat="1" ht="12.75" x14ac:dyDescent="0.2">
      <c r="A101" s="52"/>
      <c r="B101" s="53"/>
      <c r="C101" s="53"/>
      <c r="D101" s="53"/>
      <c r="E101" s="54"/>
      <c r="F101" s="53"/>
      <c r="G101" s="53"/>
    </row>
    <row r="102" spans="1:7" s="57" customFormat="1" ht="12.75" x14ac:dyDescent="0.2">
      <c r="A102" s="52"/>
      <c r="B102" s="53"/>
      <c r="C102" s="53"/>
      <c r="D102" s="53"/>
      <c r="E102" s="54"/>
      <c r="F102" s="53"/>
      <c r="G102" s="53"/>
    </row>
    <row r="103" spans="1:7" s="57" customFormat="1" ht="12.75" x14ac:dyDescent="0.2">
      <c r="A103" s="52"/>
      <c r="B103" s="53"/>
      <c r="C103" s="53"/>
      <c r="D103" s="53"/>
      <c r="E103" s="54"/>
      <c r="F103" s="53"/>
      <c r="G103" s="53"/>
    </row>
    <row r="104" spans="1:7" s="57" customFormat="1" ht="12.75" x14ac:dyDescent="0.2">
      <c r="A104" s="52"/>
      <c r="B104" s="53"/>
      <c r="C104" s="53"/>
      <c r="D104" s="53"/>
      <c r="E104" s="54"/>
      <c r="F104" s="53"/>
      <c r="G104" s="53"/>
    </row>
    <row r="105" spans="1:7" s="57" customFormat="1" ht="11.25" customHeight="1" x14ac:dyDescent="0.2">
      <c r="A105" s="52"/>
      <c r="B105" s="53"/>
      <c r="C105" s="53"/>
      <c r="D105" s="53"/>
      <c r="E105" s="54"/>
      <c r="F105" s="53"/>
      <c r="G105" s="53"/>
    </row>
    <row r="106" spans="1:7" s="57" customFormat="1" ht="12.75" x14ac:dyDescent="0.2">
      <c r="A106" s="52"/>
      <c r="B106" s="53"/>
      <c r="C106" s="53"/>
      <c r="D106" s="53"/>
      <c r="E106" s="54"/>
      <c r="F106" s="53"/>
      <c r="G106" s="53"/>
    </row>
    <row r="107" spans="1:7" s="57" customFormat="1" ht="12.75" x14ac:dyDescent="0.2">
      <c r="A107" s="52"/>
      <c r="B107" s="53"/>
      <c r="C107" s="53"/>
      <c r="D107" s="53"/>
      <c r="E107" s="54"/>
      <c r="F107" s="53"/>
      <c r="G107" s="53"/>
    </row>
    <row r="108" spans="1:7" s="57" customFormat="1" ht="12.75" x14ac:dyDescent="0.2">
      <c r="A108" s="52"/>
      <c r="B108" s="53"/>
      <c r="C108" s="53"/>
      <c r="D108" s="53"/>
      <c r="E108" s="54"/>
      <c r="F108" s="53"/>
      <c r="G108" s="53"/>
    </row>
    <row r="109" spans="1:7" s="57" customFormat="1" ht="12.75" x14ac:dyDescent="0.2">
      <c r="A109" s="52"/>
      <c r="B109" s="53"/>
      <c r="C109" s="53"/>
      <c r="D109" s="53"/>
      <c r="E109" s="54"/>
      <c r="F109" s="53"/>
      <c r="G109" s="53"/>
    </row>
    <row r="110" spans="1:7" s="57" customFormat="1" ht="12.75" x14ac:dyDescent="0.2">
      <c r="A110" s="52"/>
      <c r="B110" s="53"/>
      <c r="C110" s="53"/>
      <c r="D110" s="53"/>
      <c r="E110" s="54"/>
      <c r="F110" s="53"/>
      <c r="G110" s="53"/>
    </row>
    <row r="111" spans="1:7" s="57" customFormat="1" ht="12.75" x14ac:dyDescent="0.2">
      <c r="A111" s="52"/>
      <c r="B111" s="53"/>
      <c r="C111" s="53"/>
      <c r="D111" s="53"/>
      <c r="E111" s="54"/>
      <c r="F111" s="53"/>
      <c r="G111" s="53"/>
    </row>
    <row r="112" spans="1:7" s="57" customFormat="1" ht="12.75" x14ac:dyDescent="0.2">
      <c r="A112" s="52"/>
      <c r="B112" s="53"/>
      <c r="C112" s="53"/>
      <c r="D112" s="53"/>
      <c r="E112" s="54"/>
      <c r="F112" s="53"/>
      <c r="G112" s="53"/>
    </row>
    <row r="113" spans="1:7" s="57" customFormat="1" ht="12.75" x14ac:dyDescent="0.2">
      <c r="A113" s="52"/>
      <c r="B113" s="53"/>
      <c r="C113" s="53"/>
      <c r="D113" s="53"/>
      <c r="E113" s="54"/>
      <c r="F113" s="53"/>
      <c r="G113" s="53"/>
    </row>
    <row r="114" spans="1:7" s="57" customFormat="1" ht="12.75" x14ac:dyDescent="0.2">
      <c r="A114" s="52"/>
      <c r="B114" s="53"/>
      <c r="C114" s="53"/>
      <c r="D114" s="53"/>
      <c r="E114" s="54"/>
      <c r="F114" s="53"/>
      <c r="G114" s="53"/>
    </row>
    <row r="115" spans="1:7" s="57" customFormat="1" ht="12.75" x14ac:dyDescent="0.2">
      <c r="A115" s="52"/>
      <c r="B115" s="53"/>
      <c r="C115" s="53"/>
      <c r="D115" s="53"/>
      <c r="E115" s="54"/>
      <c r="F115" s="53"/>
      <c r="G115" s="53"/>
    </row>
    <row r="116" spans="1:7" s="57" customFormat="1" ht="12.75" x14ac:dyDescent="0.2">
      <c r="A116" s="52"/>
      <c r="B116" s="53"/>
      <c r="C116" s="53"/>
      <c r="D116" s="53"/>
      <c r="E116" s="54"/>
      <c r="F116" s="53"/>
      <c r="G116" s="53"/>
    </row>
    <row r="117" spans="1:7" s="57" customFormat="1" ht="12.75" x14ac:dyDescent="0.2">
      <c r="A117" s="52"/>
      <c r="B117" s="53"/>
      <c r="C117" s="53"/>
      <c r="D117" s="53"/>
      <c r="E117" s="54"/>
      <c r="F117" s="53"/>
      <c r="G117" s="53"/>
    </row>
    <row r="118" spans="1:7" s="57" customFormat="1" ht="9.75" customHeight="1" x14ac:dyDescent="0.2">
      <c r="A118" s="52"/>
      <c r="B118" s="53"/>
      <c r="C118" s="53"/>
      <c r="D118" s="53"/>
      <c r="E118" s="54"/>
      <c r="F118" s="53"/>
      <c r="G118" s="53"/>
    </row>
    <row r="119" spans="1:7" s="57" customFormat="1" ht="12.75" x14ac:dyDescent="0.2">
      <c r="A119" s="52"/>
      <c r="B119" s="53"/>
      <c r="C119" s="53"/>
      <c r="D119" s="53"/>
      <c r="E119" s="54"/>
      <c r="F119" s="53"/>
      <c r="G119" s="53"/>
    </row>
    <row r="120" spans="1:7" s="57" customFormat="1" ht="12.75" x14ac:dyDescent="0.2">
      <c r="A120" s="52"/>
      <c r="B120" s="53"/>
      <c r="C120" s="53"/>
      <c r="D120" s="53"/>
      <c r="E120" s="54"/>
      <c r="F120" s="53"/>
      <c r="G120" s="53"/>
    </row>
    <row r="121" spans="1:7" s="57" customFormat="1" ht="12.75" x14ac:dyDescent="0.2">
      <c r="A121" s="52"/>
      <c r="B121" s="53"/>
      <c r="C121" s="53"/>
      <c r="D121" s="53"/>
      <c r="E121" s="54"/>
      <c r="F121" s="53"/>
      <c r="G121" s="53"/>
    </row>
    <row r="122" spans="1:7" s="57" customFormat="1" ht="12.75" x14ac:dyDescent="0.2">
      <c r="A122" s="52"/>
      <c r="B122" s="53"/>
      <c r="C122" s="53"/>
      <c r="D122" s="53"/>
      <c r="E122" s="54"/>
      <c r="F122" s="53"/>
      <c r="G122" s="53"/>
    </row>
    <row r="123" spans="1:7" s="57" customFormat="1" ht="10.5" customHeight="1" x14ac:dyDescent="0.2">
      <c r="A123" s="52"/>
      <c r="B123" s="53"/>
      <c r="C123" s="53"/>
      <c r="D123" s="53"/>
      <c r="E123" s="54"/>
      <c r="F123" s="53"/>
      <c r="G123" s="53"/>
    </row>
    <row r="124" spans="1:7" s="56" customFormat="1" ht="12.75" x14ac:dyDescent="0.2">
      <c r="A124" s="52"/>
      <c r="B124" s="53"/>
      <c r="C124" s="53"/>
      <c r="D124" s="53"/>
      <c r="E124" s="54"/>
      <c r="F124" s="53"/>
      <c r="G124" s="53"/>
    </row>
    <row r="125" spans="1:7" s="57" customFormat="1" ht="12.75" x14ac:dyDescent="0.2">
      <c r="A125" s="52"/>
      <c r="B125" s="53"/>
      <c r="C125" s="53"/>
      <c r="D125" s="53"/>
      <c r="E125" s="54"/>
      <c r="F125" s="53"/>
      <c r="G125" s="53"/>
    </row>
    <row r="126" spans="1:7" s="57" customFormat="1" ht="12.75" x14ac:dyDescent="0.2">
      <c r="A126" s="52"/>
      <c r="B126" s="53"/>
      <c r="C126" s="53"/>
      <c r="D126" s="53"/>
      <c r="E126" s="54"/>
      <c r="F126" s="53"/>
      <c r="G126" s="53"/>
    </row>
    <row r="127" spans="1:7" s="57" customFormat="1" ht="12.75" x14ac:dyDescent="0.2">
      <c r="A127" s="52"/>
      <c r="B127" s="53"/>
      <c r="C127" s="53"/>
      <c r="D127" s="53"/>
      <c r="E127" s="54"/>
      <c r="F127" s="53"/>
      <c r="G127" s="53"/>
    </row>
    <row r="128" spans="1:7" s="57" customFormat="1" ht="12.75" x14ac:dyDescent="0.2">
      <c r="A128" s="52"/>
      <c r="B128" s="53"/>
      <c r="C128" s="53"/>
      <c r="D128" s="53"/>
      <c r="E128" s="54"/>
      <c r="F128" s="53"/>
      <c r="G128" s="53"/>
    </row>
    <row r="129" spans="1:7" s="57" customFormat="1" ht="10.5" customHeight="1" x14ac:dyDescent="0.2">
      <c r="A129" s="52"/>
      <c r="B129" s="53"/>
      <c r="C129" s="53"/>
      <c r="D129" s="53"/>
      <c r="E129" s="54"/>
      <c r="F129" s="53"/>
      <c r="G129" s="53"/>
    </row>
    <row r="130" spans="1:7" s="56" customFormat="1" ht="12.75" x14ac:dyDescent="0.2">
      <c r="A130" s="52"/>
      <c r="B130" s="53"/>
      <c r="C130" s="53"/>
      <c r="D130" s="53"/>
      <c r="E130" s="54"/>
      <c r="F130" s="53"/>
      <c r="G130" s="53"/>
    </row>
    <row r="131" spans="1:7" s="57" customFormat="1" ht="12.75" x14ac:dyDescent="0.2">
      <c r="A131" s="52"/>
      <c r="B131" s="53"/>
      <c r="C131" s="53"/>
      <c r="D131" s="53"/>
      <c r="E131" s="54"/>
      <c r="F131" s="53"/>
      <c r="G131" s="53"/>
    </row>
    <row r="132" spans="1:7" s="57" customFormat="1" ht="12.75" x14ac:dyDescent="0.2">
      <c r="A132" s="52"/>
      <c r="B132" s="53"/>
      <c r="C132" s="53"/>
      <c r="D132" s="53"/>
      <c r="E132" s="54"/>
      <c r="F132" s="53"/>
      <c r="G132" s="53"/>
    </row>
    <row r="133" spans="1:7" s="57" customFormat="1" ht="12.75" x14ac:dyDescent="0.2">
      <c r="A133" s="52"/>
      <c r="B133" s="53"/>
      <c r="C133" s="53"/>
      <c r="D133" s="53"/>
      <c r="E133" s="54"/>
      <c r="F133" s="53"/>
      <c r="G133" s="53"/>
    </row>
    <row r="134" spans="1:7" s="57" customFormat="1" ht="12.75" x14ac:dyDescent="0.2">
      <c r="A134" s="52"/>
      <c r="B134" s="53"/>
      <c r="C134" s="53"/>
      <c r="D134" s="53"/>
      <c r="E134" s="54"/>
      <c r="F134" s="53"/>
      <c r="G134" s="53"/>
    </row>
    <row r="135" spans="1:7" s="57" customFormat="1" ht="12.75" x14ac:dyDescent="0.2">
      <c r="A135" s="52"/>
      <c r="B135" s="53"/>
      <c r="C135" s="53"/>
      <c r="D135" s="53"/>
      <c r="E135" s="54"/>
      <c r="F135" s="53"/>
      <c r="G135" s="53"/>
    </row>
    <row r="136" spans="1:7" s="58" customFormat="1" ht="12.75" x14ac:dyDescent="0.2">
      <c r="A136" s="52"/>
      <c r="B136" s="53"/>
      <c r="C136" s="53"/>
      <c r="D136" s="53"/>
      <c r="E136" s="54"/>
      <c r="F136" s="53"/>
      <c r="G136" s="53"/>
    </row>
    <row r="137" spans="1:7" s="51" customFormat="1" ht="12.75" x14ac:dyDescent="0.2">
      <c r="A137" s="52"/>
      <c r="B137" s="53"/>
      <c r="C137" s="53"/>
      <c r="D137" s="53"/>
      <c r="E137" s="54"/>
      <c r="F137" s="53"/>
      <c r="G137" s="53"/>
    </row>
    <row r="138" spans="1:7" s="51" customFormat="1" ht="12.75" x14ac:dyDescent="0.2">
      <c r="A138" s="52"/>
      <c r="B138" s="53"/>
      <c r="C138" s="53"/>
      <c r="D138" s="53"/>
      <c r="E138" s="54"/>
      <c r="F138" s="53"/>
      <c r="G138" s="53"/>
    </row>
    <row r="139" spans="1:7" s="51" customFormat="1" ht="12.75" x14ac:dyDescent="0.2">
      <c r="A139" s="52"/>
      <c r="B139" s="53"/>
      <c r="C139" s="53"/>
      <c r="D139" s="53"/>
      <c r="E139" s="54"/>
      <c r="F139" s="53"/>
      <c r="G139" s="53"/>
    </row>
    <row r="140" spans="1:7" s="51" customFormat="1" ht="12.75" x14ac:dyDescent="0.2">
      <c r="A140" s="52"/>
      <c r="B140" s="53"/>
      <c r="C140" s="53"/>
      <c r="D140" s="53"/>
      <c r="E140" s="54"/>
      <c r="F140" s="53"/>
      <c r="G140" s="53"/>
    </row>
    <row r="141" spans="1:7" s="55" customFormat="1" ht="12.75" x14ac:dyDescent="0.2">
      <c r="A141" s="52"/>
      <c r="B141" s="53"/>
      <c r="C141" s="53"/>
      <c r="D141" s="53"/>
      <c r="E141" s="54"/>
      <c r="F141" s="53"/>
      <c r="G141" s="53"/>
    </row>
    <row r="142" spans="1:7" s="55" customFormat="1" ht="12" customHeight="1" x14ac:dyDescent="0.2">
      <c r="A142" s="52"/>
      <c r="B142" s="53"/>
      <c r="C142" s="53"/>
      <c r="D142" s="53"/>
      <c r="E142" s="54"/>
      <c r="F142" s="53"/>
      <c r="G142" s="53"/>
    </row>
    <row r="143" spans="1:7" s="55" customFormat="1" ht="11.25" customHeight="1" x14ac:dyDescent="0.2">
      <c r="A143" s="52"/>
      <c r="B143" s="53"/>
      <c r="C143" s="53"/>
      <c r="D143" s="53"/>
      <c r="E143" s="54"/>
      <c r="F143" s="53"/>
      <c r="G143" s="53"/>
    </row>
    <row r="144" spans="1:7" s="55" customFormat="1" ht="12.75" x14ac:dyDescent="0.2">
      <c r="A144" s="52"/>
      <c r="B144" s="53"/>
      <c r="C144" s="53"/>
      <c r="D144" s="53"/>
      <c r="E144" s="54"/>
      <c r="F144" s="53"/>
      <c r="G144" s="53"/>
    </row>
    <row r="145" spans="1:7" s="55" customFormat="1" ht="12.75" x14ac:dyDescent="0.2">
      <c r="A145" s="52"/>
      <c r="B145" s="53"/>
      <c r="C145" s="53"/>
      <c r="D145" s="53"/>
      <c r="E145" s="54"/>
      <c r="F145" s="53"/>
      <c r="G145" s="53"/>
    </row>
    <row r="146" spans="1:7" s="57" customFormat="1" ht="12.75" x14ac:dyDescent="0.2">
      <c r="A146" s="52"/>
      <c r="B146" s="53"/>
      <c r="C146" s="53"/>
      <c r="D146" s="53"/>
      <c r="E146" s="54"/>
      <c r="F146" s="53"/>
      <c r="G146" s="53"/>
    </row>
    <row r="147" spans="1:7" s="57" customFormat="1" ht="16.5" customHeight="1" x14ac:dyDescent="0.2">
      <c r="A147" s="52"/>
      <c r="B147" s="53"/>
      <c r="C147" s="53"/>
      <c r="D147" s="53"/>
      <c r="E147" s="54"/>
      <c r="F147" s="53"/>
      <c r="G147" s="53"/>
    </row>
    <row r="148" spans="1:7" s="59" customFormat="1" ht="16.5" customHeight="1" x14ac:dyDescent="0.2">
      <c r="A148" s="52"/>
      <c r="B148" s="53"/>
      <c r="C148" s="53"/>
      <c r="D148" s="53"/>
      <c r="E148" s="54"/>
      <c r="F148" s="53"/>
      <c r="G148" s="53"/>
    </row>
    <row r="149" spans="1:7" s="59" customFormat="1" ht="12.75" x14ac:dyDescent="0.2">
      <c r="A149" s="52"/>
      <c r="B149" s="53"/>
      <c r="C149" s="53"/>
      <c r="D149" s="53"/>
      <c r="E149" s="54"/>
      <c r="F149" s="53"/>
      <c r="G149" s="53"/>
    </row>
    <row r="150" spans="1:7" s="59" customFormat="1" ht="12.75" x14ac:dyDescent="0.2">
      <c r="A150" s="52"/>
      <c r="B150" s="53"/>
      <c r="C150" s="53"/>
      <c r="D150" s="53"/>
      <c r="E150" s="54"/>
      <c r="F150" s="53"/>
      <c r="G150" s="53"/>
    </row>
    <row r="151" spans="1:7" s="59" customFormat="1" ht="12.75" x14ac:dyDescent="0.2">
      <c r="A151" s="52"/>
      <c r="B151" s="53"/>
      <c r="C151" s="53"/>
      <c r="D151" s="53"/>
      <c r="E151" s="54"/>
      <c r="F151" s="53"/>
      <c r="G151" s="53"/>
    </row>
    <row r="152" spans="1:7" s="57" customFormat="1" ht="16.5" customHeight="1" x14ac:dyDescent="0.2">
      <c r="A152" s="52"/>
      <c r="B152" s="53"/>
      <c r="C152" s="53"/>
      <c r="D152" s="53"/>
      <c r="E152" s="54"/>
      <c r="F152" s="53"/>
      <c r="G152" s="53"/>
    </row>
    <row r="153" spans="1:7" s="57" customFormat="1" ht="16.5" customHeight="1" x14ac:dyDescent="0.2">
      <c r="A153" s="52"/>
      <c r="B153" s="53"/>
      <c r="C153" s="53"/>
      <c r="D153" s="53"/>
      <c r="E153" s="54"/>
      <c r="F153" s="53"/>
      <c r="G153" s="53"/>
    </row>
    <row r="154" spans="1:7" s="57" customFormat="1" ht="16.5" customHeight="1" x14ac:dyDescent="0.2">
      <c r="A154" s="52"/>
      <c r="B154" s="53"/>
      <c r="C154" s="53"/>
      <c r="D154" s="53"/>
      <c r="E154" s="54"/>
      <c r="F154" s="53"/>
      <c r="G154" s="53"/>
    </row>
    <row r="155" spans="1:7" s="57" customFormat="1" ht="16.5" customHeight="1" x14ac:dyDescent="0.2">
      <c r="A155" s="52"/>
      <c r="B155" s="53"/>
      <c r="C155" s="53"/>
      <c r="D155" s="53"/>
      <c r="E155" s="54"/>
      <c r="F155" s="53"/>
      <c r="G155" s="53"/>
    </row>
    <row r="156" spans="1:7" s="57" customFormat="1" ht="16.5" customHeight="1" x14ac:dyDescent="0.2">
      <c r="A156" s="52"/>
      <c r="B156" s="53"/>
      <c r="C156" s="53"/>
      <c r="D156" s="53"/>
      <c r="E156" s="54"/>
      <c r="F156" s="53"/>
      <c r="G156" s="53"/>
    </row>
    <row r="157" spans="1:7" s="57" customFormat="1" ht="16.5" customHeight="1" x14ac:dyDescent="0.2">
      <c r="A157" s="52"/>
      <c r="B157" s="53"/>
      <c r="C157" s="53"/>
      <c r="D157" s="53"/>
      <c r="E157" s="54"/>
      <c r="F157" s="53"/>
      <c r="G157" s="53"/>
    </row>
    <row r="158" spans="1:7" s="57" customFormat="1" ht="36" customHeight="1" x14ac:dyDescent="0.2">
      <c r="A158" s="52"/>
      <c r="B158" s="53"/>
      <c r="C158" s="53"/>
      <c r="D158" s="53"/>
      <c r="E158" s="54"/>
      <c r="F158" s="53"/>
      <c r="G158" s="53"/>
    </row>
    <row r="159" spans="1:7" s="57" customFormat="1" ht="25.5" customHeight="1" x14ac:dyDescent="0.2">
      <c r="A159" s="52"/>
      <c r="B159" s="53"/>
      <c r="C159" s="53"/>
      <c r="D159" s="53"/>
      <c r="E159" s="54"/>
      <c r="F159" s="53"/>
      <c r="G159" s="53"/>
    </row>
    <row r="160" spans="1:7" s="57" customFormat="1" ht="23.25" customHeight="1" x14ac:dyDescent="0.2">
      <c r="A160" s="52"/>
      <c r="B160" s="53"/>
      <c r="C160" s="53"/>
      <c r="D160" s="53"/>
      <c r="E160" s="54"/>
      <c r="F160" s="53"/>
      <c r="G160" s="53"/>
    </row>
    <row r="161" spans="1:7" s="57" customFormat="1" ht="25.5" customHeight="1" x14ac:dyDescent="0.2">
      <c r="A161" s="52"/>
      <c r="B161" s="53"/>
      <c r="C161" s="53"/>
      <c r="D161" s="53"/>
      <c r="E161" s="54"/>
      <c r="F161" s="53"/>
      <c r="G161" s="53"/>
    </row>
    <row r="162" spans="1:7" s="57" customFormat="1" ht="26.25" customHeight="1" x14ac:dyDescent="0.2">
      <c r="A162" s="52"/>
      <c r="B162" s="53"/>
      <c r="C162" s="53"/>
      <c r="D162" s="53"/>
      <c r="E162" s="54"/>
      <c r="F162" s="53"/>
      <c r="G162" s="53"/>
    </row>
    <row r="163" spans="1:7" s="57" customFormat="1" ht="22.5" customHeight="1" x14ac:dyDescent="0.2">
      <c r="A163" s="52"/>
      <c r="B163" s="53"/>
      <c r="C163" s="53"/>
      <c r="D163" s="53"/>
      <c r="E163" s="54"/>
      <c r="F163" s="53"/>
      <c r="G163" s="53"/>
    </row>
    <row r="164" spans="1:7" s="57" customFormat="1" ht="12.75" x14ac:dyDescent="0.2">
      <c r="A164" s="52"/>
      <c r="B164" s="53"/>
      <c r="C164" s="53"/>
      <c r="D164" s="53"/>
      <c r="E164" s="54"/>
      <c r="F164" s="53"/>
      <c r="G164" s="53"/>
    </row>
    <row r="165" spans="1:7" s="58" customFormat="1" ht="12" customHeight="1" x14ac:dyDescent="0.2">
      <c r="A165" s="52"/>
      <c r="B165" s="53"/>
      <c r="C165" s="53"/>
      <c r="D165" s="53"/>
      <c r="E165" s="54"/>
      <c r="F165" s="53"/>
      <c r="G165" s="53"/>
    </row>
    <row r="166" spans="1:7" s="51" customFormat="1" ht="12.75" x14ac:dyDescent="0.2">
      <c r="A166" s="52"/>
      <c r="B166" s="53"/>
      <c r="C166" s="53"/>
      <c r="D166" s="53"/>
      <c r="E166" s="54"/>
      <c r="F166" s="53"/>
      <c r="G166" s="53"/>
    </row>
    <row r="167" spans="1:7" s="51" customFormat="1" ht="12.75" x14ac:dyDescent="0.2">
      <c r="A167" s="52"/>
      <c r="B167" s="53"/>
      <c r="C167" s="53"/>
      <c r="D167" s="53"/>
      <c r="E167" s="54"/>
      <c r="F167" s="53"/>
      <c r="G167" s="53"/>
    </row>
    <row r="168" spans="1:7" s="51" customFormat="1" ht="12.75" x14ac:dyDescent="0.2">
      <c r="A168" s="52"/>
      <c r="B168" s="53"/>
      <c r="C168" s="53"/>
      <c r="D168" s="53"/>
      <c r="E168" s="54"/>
      <c r="F168" s="53"/>
      <c r="G168" s="53"/>
    </row>
    <row r="169" spans="1:7" s="51" customFormat="1" ht="12.75" x14ac:dyDescent="0.2">
      <c r="A169" s="52"/>
      <c r="B169" s="53"/>
      <c r="C169" s="53"/>
      <c r="D169" s="53"/>
      <c r="E169" s="54"/>
      <c r="F169" s="53"/>
      <c r="G169" s="53"/>
    </row>
    <row r="170" spans="1:7" s="51" customFormat="1" ht="12.75" x14ac:dyDescent="0.2">
      <c r="A170" s="52"/>
      <c r="B170" s="53"/>
      <c r="C170" s="53"/>
      <c r="D170" s="53"/>
      <c r="E170" s="54"/>
      <c r="F170" s="53"/>
      <c r="G170" s="53"/>
    </row>
    <row r="171" spans="1:7" s="51" customFormat="1" ht="12.75" x14ac:dyDescent="0.2">
      <c r="A171" s="52"/>
      <c r="B171" s="53"/>
      <c r="C171" s="53"/>
      <c r="D171" s="53"/>
      <c r="E171" s="54"/>
      <c r="F171" s="53"/>
      <c r="G171" s="53"/>
    </row>
    <row r="172" spans="1:7" s="51" customFormat="1" ht="12.75" x14ac:dyDescent="0.2">
      <c r="A172" s="52"/>
      <c r="B172" s="53"/>
      <c r="C172" s="53"/>
      <c r="D172" s="53"/>
      <c r="E172" s="54"/>
      <c r="F172" s="53"/>
      <c r="G172" s="53"/>
    </row>
    <row r="173" spans="1:7" s="51" customFormat="1" ht="12.75" x14ac:dyDescent="0.2">
      <c r="A173" s="52"/>
      <c r="B173" s="53"/>
      <c r="C173" s="53"/>
      <c r="D173" s="53"/>
      <c r="E173" s="54"/>
      <c r="F173" s="53"/>
      <c r="G173" s="53"/>
    </row>
    <row r="174" spans="1:7" s="51" customFormat="1" ht="12.75" x14ac:dyDescent="0.2">
      <c r="A174" s="52"/>
      <c r="B174" s="53"/>
      <c r="C174" s="53"/>
      <c r="D174" s="53"/>
      <c r="E174" s="54"/>
      <c r="F174" s="53"/>
      <c r="G174" s="53"/>
    </row>
    <row r="175" spans="1:7" s="51" customFormat="1" ht="12.75" x14ac:dyDescent="0.2">
      <c r="A175" s="52"/>
      <c r="B175" s="53"/>
      <c r="C175" s="53"/>
      <c r="D175" s="53"/>
      <c r="E175" s="54"/>
      <c r="F175" s="53"/>
      <c r="G175" s="53"/>
    </row>
    <row r="176" spans="1:7" s="51" customFormat="1" ht="12.75" x14ac:dyDescent="0.2">
      <c r="A176" s="52"/>
      <c r="B176" s="53"/>
      <c r="C176" s="53"/>
      <c r="D176" s="53"/>
      <c r="E176" s="54"/>
      <c r="F176" s="53"/>
      <c r="G176" s="53"/>
    </row>
    <row r="177" spans="1:7" s="51" customFormat="1" ht="12.75" x14ac:dyDescent="0.2">
      <c r="A177" s="52"/>
      <c r="B177" s="53"/>
      <c r="C177" s="53"/>
      <c r="D177" s="53"/>
      <c r="E177" s="54"/>
      <c r="F177" s="53"/>
      <c r="G177" s="53"/>
    </row>
    <row r="178" spans="1:7" s="51" customFormat="1" ht="12.75" x14ac:dyDescent="0.2">
      <c r="A178" s="52"/>
      <c r="B178" s="53"/>
      <c r="C178" s="53"/>
      <c r="D178" s="53"/>
      <c r="E178" s="54"/>
      <c r="F178" s="53"/>
      <c r="G178" s="53"/>
    </row>
    <row r="179" spans="1:7" s="51" customFormat="1" ht="12.75" x14ac:dyDescent="0.2">
      <c r="A179" s="52"/>
      <c r="B179" s="53"/>
      <c r="C179" s="53"/>
      <c r="D179" s="53"/>
      <c r="E179" s="54"/>
      <c r="F179" s="53"/>
      <c r="G179" s="53"/>
    </row>
    <row r="180" spans="1:7" s="51" customFormat="1" ht="12.75" x14ac:dyDescent="0.2">
      <c r="A180" s="52"/>
      <c r="B180" s="53"/>
      <c r="C180" s="53"/>
      <c r="D180" s="53"/>
      <c r="E180" s="54"/>
      <c r="F180" s="53"/>
      <c r="G180" s="53"/>
    </row>
    <row r="181" spans="1:7" s="51" customFormat="1" ht="12.75" x14ac:dyDescent="0.2">
      <c r="A181" s="52"/>
      <c r="B181" s="53"/>
      <c r="C181" s="53"/>
      <c r="D181" s="53"/>
      <c r="E181" s="54"/>
      <c r="F181" s="53"/>
      <c r="G181" s="53"/>
    </row>
    <row r="182" spans="1:7" s="51" customFormat="1" ht="12.75" x14ac:dyDescent="0.2">
      <c r="A182" s="52"/>
      <c r="B182" s="53"/>
      <c r="C182" s="53"/>
      <c r="D182" s="53"/>
      <c r="E182" s="54"/>
      <c r="F182" s="53"/>
      <c r="G182" s="53"/>
    </row>
    <row r="183" spans="1:7" s="51" customFormat="1" ht="12.75" x14ac:dyDescent="0.2">
      <c r="A183" s="52"/>
      <c r="B183" s="53"/>
      <c r="C183" s="53"/>
      <c r="D183" s="53"/>
      <c r="E183" s="54"/>
      <c r="F183" s="53"/>
      <c r="G183" s="53"/>
    </row>
    <row r="184" spans="1:7" s="51" customFormat="1" ht="12.75" x14ac:dyDescent="0.2">
      <c r="A184" s="52"/>
      <c r="B184" s="53"/>
      <c r="C184" s="53"/>
      <c r="D184" s="53"/>
      <c r="E184" s="54"/>
      <c r="F184" s="53"/>
      <c r="G184" s="53"/>
    </row>
    <row r="185" spans="1:7" s="51" customFormat="1" ht="12.75" x14ac:dyDescent="0.2">
      <c r="A185" s="52"/>
      <c r="B185" s="53"/>
      <c r="C185" s="53"/>
      <c r="D185" s="53"/>
      <c r="E185" s="54"/>
      <c r="F185" s="53"/>
      <c r="G185" s="53"/>
    </row>
    <row r="186" spans="1:7" s="51" customFormat="1" ht="12.75" x14ac:dyDescent="0.2">
      <c r="A186" s="52"/>
      <c r="B186" s="53"/>
      <c r="C186" s="53"/>
      <c r="D186" s="53"/>
      <c r="E186" s="54"/>
      <c r="F186" s="53"/>
      <c r="G186" s="53"/>
    </row>
    <row r="187" spans="1:7" s="51" customFormat="1" ht="12.75" x14ac:dyDescent="0.2">
      <c r="A187" s="52"/>
      <c r="B187" s="53"/>
      <c r="C187" s="53"/>
      <c r="D187" s="53"/>
      <c r="E187" s="54"/>
      <c r="F187" s="53"/>
      <c r="G187" s="53"/>
    </row>
    <row r="188" spans="1:7" s="51" customFormat="1" ht="12.75" x14ac:dyDescent="0.2">
      <c r="A188" s="52"/>
      <c r="B188" s="53"/>
      <c r="C188" s="53"/>
      <c r="D188" s="53"/>
      <c r="E188" s="54"/>
      <c r="F188" s="53"/>
      <c r="G188" s="53"/>
    </row>
    <row r="189" spans="1:7" s="51" customFormat="1" ht="12.75" x14ac:dyDescent="0.2">
      <c r="A189" s="52"/>
      <c r="B189" s="53"/>
      <c r="C189" s="53"/>
      <c r="D189" s="53"/>
      <c r="E189" s="54"/>
      <c r="F189" s="53"/>
      <c r="G189" s="53"/>
    </row>
    <row r="190" spans="1:7" s="51" customFormat="1" ht="12.75" x14ac:dyDescent="0.2">
      <c r="A190" s="52"/>
      <c r="B190" s="53"/>
      <c r="C190" s="53"/>
      <c r="D190" s="53"/>
      <c r="E190" s="54"/>
      <c r="F190" s="53"/>
      <c r="G190" s="53"/>
    </row>
    <row r="191" spans="1:7" s="51" customFormat="1" ht="12.75" x14ac:dyDescent="0.2">
      <c r="A191" s="52"/>
      <c r="B191" s="53"/>
      <c r="C191" s="53"/>
      <c r="D191" s="53"/>
      <c r="E191" s="54"/>
      <c r="F191" s="53"/>
      <c r="G191" s="53"/>
    </row>
    <row r="192" spans="1:7" s="51" customFormat="1" ht="12.75" x14ac:dyDescent="0.2">
      <c r="A192" s="52"/>
      <c r="B192" s="53"/>
      <c r="C192" s="53"/>
      <c r="D192" s="53"/>
      <c r="E192" s="54"/>
      <c r="F192" s="53"/>
      <c r="G192" s="53"/>
    </row>
    <row r="193" spans="1:7" s="51" customFormat="1" ht="12.75" x14ac:dyDescent="0.2">
      <c r="A193" s="52"/>
      <c r="B193" s="53"/>
      <c r="C193" s="53"/>
      <c r="D193" s="53"/>
      <c r="E193" s="54"/>
      <c r="F193" s="53"/>
      <c r="G193" s="53"/>
    </row>
    <row r="194" spans="1:7" s="51" customFormat="1" ht="12.75" x14ac:dyDescent="0.2">
      <c r="A194" s="52"/>
      <c r="B194" s="53"/>
      <c r="C194" s="53"/>
      <c r="D194" s="53"/>
      <c r="E194" s="54"/>
      <c r="F194" s="53"/>
      <c r="G194" s="53"/>
    </row>
    <row r="195" spans="1:7" s="51" customFormat="1" ht="12.75" x14ac:dyDescent="0.2">
      <c r="A195" s="52"/>
      <c r="B195" s="53"/>
      <c r="C195" s="53"/>
      <c r="D195" s="53"/>
      <c r="E195" s="54"/>
      <c r="F195" s="53"/>
      <c r="G195" s="53"/>
    </row>
    <row r="196" spans="1:7" s="51" customFormat="1" ht="12.75" x14ac:dyDescent="0.2">
      <c r="A196" s="52"/>
      <c r="B196" s="53"/>
      <c r="C196" s="53"/>
      <c r="D196" s="53"/>
      <c r="E196" s="54"/>
      <c r="F196" s="53"/>
      <c r="G196" s="53"/>
    </row>
    <row r="197" spans="1:7" s="51" customFormat="1" ht="12.75" x14ac:dyDescent="0.2">
      <c r="A197" s="52"/>
      <c r="B197" s="53"/>
      <c r="C197" s="53"/>
      <c r="D197" s="53"/>
      <c r="E197" s="54"/>
      <c r="F197" s="53"/>
      <c r="G197" s="53"/>
    </row>
    <row r="198" spans="1:7" s="51" customFormat="1" ht="12.75" x14ac:dyDescent="0.2">
      <c r="A198" s="52"/>
      <c r="B198" s="53"/>
      <c r="C198" s="53"/>
      <c r="D198" s="53"/>
      <c r="E198" s="54"/>
      <c r="F198" s="53"/>
      <c r="G198" s="53"/>
    </row>
    <row r="199" spans="1:7" s="51" customFormat="1" ht="12.75" x14ac:dyDescent="0.2">
      <c r="A199" s="52"/>
      <c r="B199" s="53"/>
      <c r="C199" s="53"/>
      <c r="D199" s="53"/>
      <c r="E199" s="54"/>
      <c r="F199" s="53"/>
      <c r="G199" s="53"/>
    </row>
    <row r="200" spans="1:7" s="51" customFormat="1" ht="12.75" x14ac:dyDescent="0.2">
      <c r="A200" s="52"/>
      <c r="B200" s="53"/>
      <c r="C200" s="53"/>
      <c r="D200" s="53"/>
      <c r="E200" s="54"/>
      <c r="F200" s="53"/>
      <c r="G200" s="53"/>
    </row>
    <row r="201" spans="1:7" s="51" customFormat="1" ht="12.75" x14ac:dyDescent="0.2">
      <c r="A201" s="52"/>
      <c r="B201" s="53"/>
      <c r="C201" s="53"/>
      <c r="D201" s="53"/>
      <c r="E201" s="54"/>
      <c r="F201" s="53"/>
      <c r="G201" s="53"/>
    </row>
    <row r="202" spans="1:7" s="51" customFormat="1" ht="12.75" x14ac:dyDescent="0.2">
      <c r="A202" s="52"/>
      <c r="B202" s="53"/>
      <c r="C202" s="53"/>
      <c r="D202" s="53"/>
      <c r="E202" s="54"/>
      <c r="F202" s="53"/>
      <c r="G202" s="53"/>
    </row>
    <row r="203" spans="1:7" s="51" customFormat="1" ht="12.75" x14ac:dyDescent="0.2">
      <c r="A203" s="52"/>
      <c r="B203" s="53"/>
      <c r="C203" s="53"/>
      <c r="D203" s="53"/>
      <c r="E203" s="54"/>
      <c r="F203" s="53"/>
      <c r="G203" s="53"/>
    </row>
    <row r="204" spans="1:7" s="51" customFormat="1" ht="12.75" x14ac:dyDescent="0.2">
      <c r="A204" s="52"/>
      <c r="B204" s="53"/>
      <c r="C204" s="53"/>
      <c r="D204" s="53"/>
      <c r="E204" s="54"/>
      <c r="F204" s="53"/>
      <c r="G204" s="53"/>
    </row>
    <row r="205" spans="1:7" s="51" customFormat="1" ht="12.75" x14ac:dyDescent="0.2">
      <c r="A205" s="52"/>
      <c r="B205" s="53"/>
      <c r="C205" s="53"/>
      <c r="D205" s="53"/>
      <c r="E205" s="54"/>
      <c r="F205" s="53"/>
      <c r="G205" s="53"/>
    </row>
    <row r="206" spans="1:7" s="51" customFormat="1" ht="12.75" x14ac:dyDescent="0.2">
      <c r="A206" s="52"/>
      <c r="B206" s="53"/>
      <c r="C206" s="53"/>
      <c r="D206" s="53"/>
      <c r="E206" s="54"/>
      <c r="F206" s="53"/>
      <c r="G206" s="53"/>
    </row>
    <row r="207" spans="1:7" s="51" customFormat="1" ht="12.75" x14ac:dyDescent="0.2">
      <c r="A207" s="52"/>
      <c r="B207" s="53"/>
      <c r="C207" s="53"/>
      <c r="D207" s="53"/>
      <c r="E207" s="54"/>
      <c r="F207" s="53"/>
      <c r="G207" s="53"/>
    </row>
    <row r="208" spans="1:7" s="51" customFormat="1" ht="12.75" x14ac:dyDescent="0.2">
      <c r="A208" s="52"/>
      <c r="B208" s="53"/>
      <c r="C208" s="53"/>
      <c r="D208" s="53"/>
      <c r="E208" s="54"/>
      <c r="F208" s="53"/>
      <c r="G208" s="53"/>
    </row>
    <row r="209" spans="1:7" s="51" customFormat="1" ht="12.75" x14ac:dyDescent="0.2">
      <c r="A209" s="52"/>
      <c r="B209" s="53"/>
      <c r="C209" s="53"/>
      <c r="D209" s="53"/>
      <c r="E209" s="54"/>
      <c r="F209" s="53"/>
      <c r="G209" s="53"/>
    </row>
    <row r="210" spans="1:7" s="51" customFormat="1" ht="12.75" x14ac:dyDescent="0.2">
      <c r="A210" s="52"/>
      <c r="B210" s="53"/>
      <c r="C210" s="53"/>
      <c r="D210" s="53"/>
      <c r="E210" s="54"/>
      <c r="F210" s="53"/>
      <c r="G210" s="53"/>
    </row>
    <row r="211" spans="1:7" s="51" customFormat="1" ht="12.75" x14ac:dyDescent="0.2">
      <c r="A211" s="52"/>
      <c r="B211" s="53"/>
      <c r="C211" s="53"/>
      <c r="D211" s="53"/>
      <c r="E211" s="54"/>
      <c r="F211" s="53"/>
      <c r="G211" s="53"/>
    </row>
    <row r="212" spans="1:7" s="51" customFormat="1" ht="12.75" x14ac:dyDescent="0.2">
      <c r="A212" s="52"/>
      <c r="B212" s="53"/>
      <c r="C212" s="53"/>
      <c r="D212" s="53"/>
      <c r="E212" s="54"/>
      <c r="F212" s="53"/>
      <c r="G212" s="53"/>
    </row>
    <row r="213" spans="1:7" s="51" customFormat="1" ht="12.75" x14ac:dyDescent="0.2">
      <c r="A213" s="52"/>
      <c r="B213" s="53"/>
      <c r="C213" s="53"/>
      <c r="D213" s="53"/>
      <c r="E213" s="54"/>
      <c r="F213" s="53"/>
      <c r="G213" s="53"/>
    </row>
    <row r="214" spans="1:7" s="51" customFormat="1" ht="12.75" x14ac:dyDescent="0.2">
      <c r="A214" s="52"/>
      <c r="B214" s="53"/>
      <c r="C214" s="53"/>
      <c r="D214" s="53"/>
      <c r="E214" s="54"/>
      <c r="F214" s="53"/>
      <c r="G214" s="53"/>
    </row>
    <row r="215" spans="1:7" s="51" customFormat="1" ht="12.75" x14ac:dyDescent="0.2">
      <c r="A215" s="52"/>
      <c r="B215" s="53"/>
      <c r="C215" s="53"/>
      <c r="D215" s="53"/>
      <c r="E215" s="54"/>
      <c r="F215" s="53"/>
      <c r="G215" s="53"/>
    </row>
    <row r="216" spans="1:7" s="51" customFormat="1" ht="12.75" x14ac:dyDescent="0.2">
      <c r="A216" s="52"/>
      <c r="B216" s="53"/>
      <c r="C216" s="53"/>
      <c r="D216" s="53"/>
      <c r="E216" s="54"/>
      <c r="F216" s="53"/>
      <c r="G216" s="53"/>
    </row>
    <row r="217" spans="1:7" s="51" customFormat="1" ht="12.75" x14ac:dyDescent="0.2">
      <c r="A217" s="52"/>
      <c r="B217" s="53"/>
      <c r="C217" s="53"/>
      <c r="D217" s="53"/>
      <c r="E217" s="54"/>
      <c r="F217" s="53"/>
      <c r="G217" s="53"/>
    </row>
    <row r="218" spans="1:7" s="51" customFormat="1" ht="12.75" x14ac:dyDescent="0.2">
      <c r="A218" s="52"/>
      <c r="B218" s="53"/>
      <c r="C218" s="53"/>
      <c r="D218" s="53"/>
      <c r="E218" s="54"/>
      <c r="F218" s="53"/>
      <c r="G218" s="53"/>
    </row>
    <row r="219" spans="1:7" s="51" customFormat="1" ht="12.75" x14ac:dyDescent="0.2">
      <c r="A219" s="52"/>
      <c r="B219" s="53"/>
      <c r="C219" s="53"/>
      <c r="D219" s="53"/>
      <c r="E219" s="54"/>
      <c r="F219" s="53"/>
      <c r="G219" s="53"/>
    </row>
    <row r="220" spans="1:7" s="51" customFormat="1" ht="12.75" x14ac:dyDescent="0.2">
      <c r="A220" s="52"/>
      <c r="B220" s="53"/>
      <c r="C220" s="53"/>
      <c r="D220" s="53"/>
      <c r="E220" s="54"/>
      <c r="F220" s="53"/>
      <c r="G220" s="53"/>
    </row>
    <row r="221" spans="1:7" s="51" customFormat="1" ht="12.75" x14ac:dyDescent="0.2">
      <c r="A221" s="52"/>
      <c r="B221" s="53"/>
      <c r="C221" s="53"/>
      <c r="D221" s="53"/>
      <c r="E221" s="54"/>
      <c r="F221" s="53"/>
      <c r="G221" s="53"/>
    </row>
    <row r="222" spans="1:7" s="51" customFormat="1" ht="12.75" x14ac:dyDescent="0.2">
      <c r="A222" s="52"/>
      <c r="B222" s="53"/>
      <c r="C222" s="53"/>
      <c r="D222" s="53"/>
      <c r="E222" s="54"/>
      <c r="F222" s="53"/>
      <c r="G222" s="53"/>
    </row>
    <row r="223" spans="1:7" s="51" customFormat="1" ht="12.75" x14ac:dyDescent="0.2">
      <c r="A223" s="52"/>
      <c r="B223" s="53"/>
      <c r="C223" s="53"/>
      <c r="D223" s="53"/>
      <c r="E223" s="54"/>
      <c r="F223" s="53"/>
      <c r="G223" s="53"/>
    </row>
    <row r="224" spans="1:7" s="51" customFormat="1" ht="12.75" x14ac:dyDescent="0.2">
      <c r="A224" s="52"/>
      <c r="B224" s="53"/>
      <c r="C224" s="53"/>
      <c r="D224" s="53"/>
      <c r="E224" s="54"/>
      <c r="F224" s="53"/>
      <c r="G224" s="53"/>
    </row>
    <row r="225" spans="1:7" s="51" customFormat="1" ht="12.75" x14ac:dyDescent="0.2">
      <c r="A225" s="52"/>
      <c r="B225" s="53"/>
      <c r="C225" s="53"/>
      <c r="D225" s="53"/>
      <c r="E225" s="54"/>
      <c r="F225" s="53"/>
      <c r="G225" s="53"/>
    </row>
    <row r="226" spans="1:7" s="51" customFormat="1" ht="12.75" x14ac:dyDescent="0.2">
      <c r="A226" s="52"/>
      <c r="B226" s="53"/>
      <c r="C226" s="53"/>
      <c r="D226" s="53"/>
      <c r="E226" s="54"/>
      <c r="F226" s="53"/>
      <c r="G226" s="53"/>
    </row>
    <row r="227" spans="1:7" s="51" customFormat="1" ht="12.75" x14ac:dyDescent="0.2">
      <c r="A227" s="52"/>
      <c r="B227" s="53"/>
      <c r="C227" s="53"/>
      <c r="D227" s="53"/>
      <c r="E227" s="54"/>
      <c r="F227" s="53"/>
      <c r="G227" s="53"/>
    </row>
    <row r="228" spans="1:7" s="51" customFormat="1" ht="12.75" x14ac:dyDescent="0.2">
      <c r="A228" s="52"/>
      <c r="B228" s="53"/>
      <c r="C228" s="53"/>
      <c r="D228" s="53"/>
      <c r="E228" s="54"/>
      <c r="F228" s="53"/>
      <c r="G228" s="53"/>
    </row>
    <row r="229" spans="1:7" s="51" customFormat="1" ht="12.75" x14ac:dyDescent="0.2">
      <c r="A229" s="52"/>
      <c r="B229" s="53"/>
      <c r="C229" s="53"/>
      <c r="D229" s="53"/>
      <c r="E229" s="54"/>
      <c r="F229" s="53"/>
      <c r="G229" s="53"/>
    </row>
    <row r="230" spans="1:7" s="51" customFormat="1" ht="12.75" x14ac:dyDescent="0.2">
      <c r="A230" s="52"/>
      <c r="B230" s="53"/>
      <c r="C230" s="53"/>
      <c r="D230" s="53"/>
      <c r="E230" s="54"/>
      <c r="F230" s="53"/>
      <c r="G230" s="53"/>
    </row>
    <row r="231" spans="1:7" s="51" customFormat="1" ht="12.75" x14ac:dyDescent="0.2">
      <c r="A231" s="52"/>
      <c r="B231" s="53"/>
      <c r="C231" s="53"/>
      <c r="D231" s="53"/>
      <c r="E231" s="54"/>
      <c r="F231" s="53"/>
      <c r="G231" s="53"/>
    </row>
    <row r="232" spans="1:7" s="51" customFormat="1" ht="12.75" x14ac:dyDescent="0.2">
      <c r="A232" s="52"/>
      <c r="B232" s="53"/>
      <c r="C232" s="53"/>
      <c r="D232" s="53"/>
      <c r="E232" s="54"/>
      <c r="F232" s="53"/>
      <c r="G232" s="53"/>
    </row>
    <row r="233" spans="1:7" s="51" customFormat="1" ht="12.75" x14ac:dyDescent="0.2">
      <c r="A233" s="52"/>
      <c r="B233" s="53"/>
      <c r="C233" s="53"/>
      <c r="D233" s="53"/>
      <c r="E233" s="54"/>
      <c r="F233" s="53"/>
      <c r="G233" s="53"/>
    </row>
    <row r="234" spans="1:7" s="51" customFormat="1" ht="12.75" x14ac:dyDescent="0.2">
      <c r="A234" s="52"/>
      <c r="B234" s="53"/>
      <c r="C234" s="53"/>
      <c r="D234" s="53"/>
      <c r="E234" s="54"/>
      <c r="F234" s="53"/>
      <c r="G234" s="53"/>
    </row>
    <row r="235" spans="1:7" s="51" customFormat="1" ht="12.75" x14ac:dyDescent="0.2">
      <c r="A235" s="52"/>
      <c r="B235" s="53"/>
      <c r="C235" s="53"/>
      <c r="D235" s="53"/>
      <c r="E235" s="54"/>
      <c r="F235" s="53"/>
      <c r="G235" s="53"/>
    </row>
    <row r="236" spans="1:7" s="51" customFormat="1" ht="12.75" x14ac:dyDescent="0.2">
      <c r="A236" s="52"/>
      <c r="B236" s="53"/>
      <c r="C236" s="53"/>
      <c r="D236" s="53"/>
      <c r="E236" s="54"/>
      <c r="F236" s="53"/>
      <c r="G236" s="53"/>
    </row>
    <row r="237" spans="1:7" s="51" customFormat="1" ht="12.75" x14ac:dyDescent="0.2">
      <c r="A237" s="52"/>
      <c r="B237" s="53"/>
      <c r="C237" s="53"/>
      <c r="D237" s="53"/>
      <c r="E237" s="54"/>
      <c r="F237" s="53"/>
      <c r="G237" s="53"/>
    </row>
    <row r="238" spans="1:7" s="51" customFormat="1" ht="12.75" x14ac:dyDescent="0.2">
      <c r="A238" s="52"/>
      <c r="B238" s="53"/>
      <c r="C238" s="53"/>
      <c r="D238" s="53"/>
      <c r="E238" s="54"/>
      <c r="F238" s="53"/>
      <c r="G238" s="53"/>
    </row>
    <row r="239" spans="1:7" s="51" customFormat="1" ht="12.75" x14ac:dyDescent="0.2">
      <c r="A239" s="52"/>
      <c r="B239" s="53"/>
      <c r="C239" s="53"/>
      <c r="D239" s="53"/>
      <c r="E239" s="54"/>
      <c r="F239" s="53"/>
      <c r="G239" s="53"/>
    </row>
    <row r="240" spans="1:7" s="51" customFormat="1" ht="12.75" x14ac:dyDescent="0.2">
      <c r="A240" s="52"/>
      <c r="B240" s="53"/>
      <c r="C240" s="53"/>
      <c r="D240" s="53"/>
      <c r="E240" s="54"/>
      <c r="F240" s="53"/>
      <c r="G240" s="53"/>
    </row>
    <row r="241" spans="1:7" s="51" customFormat="1" ht="12.75" x14ac:dyDescent="0.2">
      <c r="A241" s="52"/>
      <c r="B241" s="53"/>
      <c r="C241" s="53"/>
      <c r="D241" s="53"/>
      <c r="E241" s="54"/>
      <c r="F241" s="53"/>
      <c r="G241" s="53"/>
    </row>
    <row r="242" spans="1:7" s="51" customFormat="1" ht="12.75" x14ac:dyDescent="0.2">
      <c r="A242" s="52"/>
      <c r="B242" s="53"/>
      <c r="C242" s="53"/>
      <c r="D242" s="53"/>
      <c r="E242" s="54"/>
      <c r="F242" s="53"/>
      <c r="G242" s="53"/>
    </row>
    <row r="243" spans="1:7" s="51" customFormat="1" ht="12.75" x14ac:dyDescent="0.2">
      <c r="A243" s="52"/>
      <c r="B243" s="53"/>
      <c r="C243" s="53"/>
      <c r="D243" s="53"/>
      <c r="E243" s="54"/>
      <c r="F243" s="53"/>
      <c r="G243" s="53"/>
    </row>
    <row r="244" spans="1:7" s="51" customFormat="1" ht="12.75" x14ac:dyDescent="0.2">
      <c r="A244" s="52"/>
      <c r="B244" s="53"/>
      <c r="C244" s="53"/>
      <c r="D244" s="53"/>
      <c r="E244" s="54"/>
      <c r="F244" s="53"/>
      <c r="G244" s="53"/>
    </row>
    <row r="245" spans="1:7" s="51" customFormat="1" ht="12.75" x14ac:dyDescent="0.2">
      <c r="A245" s="52"/>
      <c r="B245" s="53"/>
      <c r="C245" s="53"/>
      <c r="D245" s="53"/>
      <c r="E245" s="54"/>
      <c r="F245" s="53"/>
      <c r="G245" s="53"/>
    </row>
    <row r="246" spans="1:7" s="51" customFormat="1" ht="12.75" x14ac:dyDescent="0.2">
      <c r="A246" s="52"/>
      <c r="B246" s="53"/>
      <c r="C246" s="53"/>
      <c r="D246" s="53"/>
      <c r="E246" s="54"/>
      <c r="F246" s="53"/>
      <c r="G246" s="53"/>
    </row>
    <row r="247" spans="1:7" s="51" customFormat="1" ht="12.75" x14ac:dyDescent="0.2">
      <c r="A247" s="52"/>
      <c r="B247" s="53"/>
      <c r="C247" s="53"/>
      <c r="D247" s="53"/>
      <c r="E247" s="54"/>
      <c r="F247" s="53"/>
      <c r="G247" s="53"/>
    </row>
    <row r="248" spans="1:7" s="51" customFormat="1" ht="12.75" x14ac:dyDescent="0.2">
      <c r="A248" s="52"/>
      <c r="B248" s="53"/>
      <c r="C248" s="53"/>
      <c r="D248" s="53"/>
      <c r="E248" s="54"/>
      <c r="F248" s="53"/>
      <c r="G248" s="53"/>
    </row>
    <row r="249" spans="1:7" s="51" customFormat="1" ht="12.75" x14ac:dyDescent="0.2">
      <c r="A249" s="52"/>
      <c r="B249" s="53"/>
      <c r="C249" s="53"/>
      <c r="D249" s="53"/>
      <c r="E249" s="54"/>
      <c r="F249" s="53"/>
      <c r="G249" s="53"/>
    </row>
    <row r="250" spans="1:7" s="51" customFormat="1" ht="12.75" x14ac:dyDescent="0.2">
      <c r="A250" s="52"/>
      <c r="B250" s="53"/>
      <c r="C250" s="53"/>
      <c r="D250" s="53"/>
      <c r="E250" s="54"/>
      <c r="F250" s="53"/>
      <c r="G250" s="53"/>
    </row>
    <row r="251" spans="1:7" s="51" customFormat="1" ht="12.75" x14ac:dyDescent="0.2">
      <c r="A251" s="52"/>
      <c r="B251" s="53"/>
      <c r="C251" s="53"/>
      <c r="D251" s="53"/>
      <c r="E251" s="54"/>
      <c r="F251" s="53"/>
      <c r="G251" s="53"/>
    </row>
    <row r="252" spans="1:7" s="51" customFormat="1" ht="12.75" x14ac:dyDescent="0.2">
      <c r="A252" s="52"/>
      <c r="B252" s="53"/>
      <c r="C252" s="53"/>
      <c r="D252" s="53"/>
      <c r="E252" s="54"/>
      <c r="F252" s="53"/>
      <c r="G252" s="53"/>
    </row>
    <row r="253" spans="1:7" s="51" customFormat="1" ht="12.75" x14ac:dyDescent="0.2">
      <c r="A253" s="52"/>
      <c r="B253" s="53"/>
      <c r="C253" s="53"/>
      <c r="D253" s="53"/>
      <c r="E253" s="54"/>
      <c r="F253" s="53"/>
      <c r="G253" s="53"/>
    </row>
    <row r="254" spans="1:7" s="51" customFormat="1" ht="12.75" x14ac:dyDescent="0.2">
      <c r="A254" s="52"/>
      <c r="B254" s="53"/>
      <c r="C254" s="53"/>
      <c r="D254" s="53"/>
      <c r="E254" s="54"/>
      <c r="F254" s="53"/>
      <c r="G254" s="53"/>
    </row>
    <row r="255" spans="1:7" s="51" customFormat="1" ht="12.75" x14ac:dyDescent="0.2">
      <c r="A255" s="52"/>
      <c r="B255" s="53"/>
      <c r="C255" s="53"/>
      <c r="D255" s="53"/>
      <c r="E255" s="54"/>
      <c r="F255" s="53"/>
      <c r="G255" s="53"/>
    </row>
    <row r="256" spans="1:7" s="51" customFormat="1" ht="12.75" x14ac:dyDescent="0.2">
      <c r="A256" s="52"/>
      <c r="B256" s="53"/>
      <c r="C256" s="53"/>
      <c r="D256" s="53"/>
      <c r="E256" s="54"/>
      <c r="F256" s="53"/>
      <c r="G256" s="53"/>
    </row>
    <row r="257" spans="1:7" s="51" customFormat="1" ht="12.75" x14ac:dyDescent="0.2">
      <c r="A257" s="52"/>
      <c r="B257" s="53"/>
      <c r="C257" s="53"/>
      <c r="D257" s="53"/>
      <c r="E257" s="54"/>
      <c r="F257" s="53"/>
      <c r="G257" s="53"/>
    </row>
    <row r="258" spans="1:7" s="51" customFormat="1" ht="12.75" x14ac:dyDescent="0.2">
      <c r="A258" s="52"/>
      <c r="B258" s="53"/>
      <c r="C258" s="53"/>
      <c r="D258" s="53"/>
      <c r="E258" s="54"/>
      <c r="F258" s="53"/>
      <c r="G258" s="53"/>
    </row>
    <row r="259" spans="1:7" s="51" customFormat="1" ht="12.75" x14ac:dyDescent="0.2">
      <c r="A259" s="52"/>
      <c r="B259" s="53"/>
      <c r="C259" s="53"/>
      <c r="D259" s="53"/>
      <c r="E259" s="54"/>
      <c r="F259" s="53"/>
      <c r="G259" s="53"/>
    </row>
    <row r="260" spans="1:7" s="51" customFormat="1" ht="12.75" x14ac:dyDescent="0.2">
      <c r="A260" s="52"/>
      <c r="B260" s="53"/>
      <c r="C260" s="53"/>
      <c r="D260" s="53"/>
      <c r="E260" s="54"/>
      <c r="F260" s="53"/>
      <c r="G260" s="53"/>
    </row>
    <row r="261" spans="1:7" s="51" customFormat="1" ht="12.75" x14ac:dyDescent="0.2">
      <c r="A261" s="52"/>
      <c r="B261" s="53"/>
      <c r="C261" s="53"/>
      <c r="D261" s="53"/>
      <c r="E261" s="54"/>
      <c r="F261" s="53"/>
      <c r="G261" s="53"/>
    </row>
    <row r="262" spans="1:7" s="51" customFormat="1" ht="12.75" x14ac:dyDescent="0.2">
      <c r="A262" s="52"/>
      <c r="B262" s="53"/>
      <c r="C262" s="53"/>
      <c r="D262" s="53"/>
      <c r="E262" s="54"/>
      <c r="F262" s="53"/>
      <c r="G262" s="53"/>
    </row>
    <row r="263" spans="1:7" s="51" customFormat="1" ht="12.75" x14ac:dyDescent="0.2">
      <c r="A263" s="52"/>
      <c r="B263" s="53"/>
      <c r="C263" s="53"/>
      <c r="D263" s="53"/>
      <c r="E263" s="54"/>
      <c r="F263" s="53"/>
      <c r="G263" s="53"/>
    </row>
    <row r="264" spans="1:7" s="51" customFormat="1" ht="12.75" x14ac:dyDescent="0.2">
      <c r="A264" s="52"/>
      <c r="B264" s="53"/>
      <c r="C264" s="53"/>
      <c r="D264" s="53"/>
      <c r="E264" s="54"/>
      <c r="F264" s="53"/>
      <c r="G264" s="53"/>
    </row>
    <row r="265" spans="1:7" s="51" customFormat="1" ht="12.75" x14ac:dyDescent="0.2">
      <c r="A265" s="52"/>
      <c r="B265" s="53"/>
      <c r="C265" s="53"/>
      <c r="D265" s="53"/>
      <c r="E265" s="54"/>
      <c r="F265" s="53"/>
      <c r="G265" s="53"/>
    </row>
    <row r="266" spans="1:7" s="51" customFormat="1" ht="12.75" x14ac:dyDescent="0.2">
      <c r="A266" s="52"/>
      <c r="B266" s="53"/>
      <c r="C266" s="53"/>
      <c r="D266" s="53"/>
      <c r="E266" s="54"/>
      <c r="F266" s="53"/>
      <c r="G266" s="53"/>
    </row>
    <row r="267" spans="1:7" s="51" customFormat="1" ht="12.75" x14ac:dyDescent="0.2">
      <c r="A267" s="52"/>
      <c r="B267" s="53"/>
      <c r="C267" s="53"/>
      <c r="D267" s="53"/>
      <c r="E267" s="54"/>
      <c r="F267" s="53"/>
      <c r="G267" s="53"/>
    </row>
    <row r="268" spans="1:7" s="51" customFormat="1" ht="12.75" x14ac:dyDescent="0.2">
      <c r="A268" s="52"/>
      <c r="B268" s="53"/>
      <c r="C268" s="53"/>
      <c r="D268" s="53"/>
      <c r="E268" s="54"/>
      <c r="F268" s="53"/>
      <c r="G268" s="53"/>
    </row>
    <row r="269" spans="1:7" s="51" customFormat="1" ht="12.75" x14ac:dyDescent="0.2">
      <c r="A269" s="52"/>
      <c r="B269" s="53"/>
      <c r="C269" s="53"/>
      <c r="D269" s="53"/>
      <c r="E269" s="54"/>
      <c r="F269" s="53"/>
      <c r="G269" s="53"/>
    </row>
    <row r="270" spans="1:7" s="51" customFormat="1" ht="12.75" x14ac:dyDescent="0.2">
      <c r="A270" s="52"/>
      <c r="B270" s="53"/>
      <c r="C270" s="53"/>
      <c r="D270" s="53"/>
      <c r="E270" s="54"/>
      <c r="F270" s="53"/>
      <c r="G270" s="53"/>
    </row>
    <row r="271" spans="1:7" s="51" customFormat="1" ht="12.75" x14ac:dyDescent="0.2">
      <c r="A271" s="52"/>
      <c r="B271" s="53"/>
      <c r="C271" s="53"/>
      <c r="D271" s="53"/>
      <c r="E271" s="54"/>
      <c r="F271" s="53"/>
      <c r="G271" s="53"/>
    </row>
    <row r="272" spans="1:7" s="51" customFormat="1" ht="12.75" x14ac:dyDescent="0.2">
      <c r="A272" s="52"/>
      <c r="B272" s="53"/>
      <c r="C272" s="53"/>
      <c r="D272" s="53"/>
      <c r="E272" s="54"/>
      <c r="F272" s="53"/>
      <c r="G272" s="53"/>
    </row>
    <row r="273" spans="1:7" s="51" customFormat="1" ht="12.75" x14ac:dyDescent="0.2">
      <c r="A273" s="52"/>
      <c r="B273" s="53"/>
      <c r="C273" s="53"/>
      <c r="D273" s="53"/>
      <c r="E273" s="54"/>
      <c r="F273" s="53"/>
      <c r="G273" s="53"/>
    </row>
    <row r="274" spans="1:7" s="51" customFormat="1" ht="12.75" x14ac:dyDescent="0.2">
      <c r="A274" s="52"/>
      <c r="B274" s="53"/>
      <c r="C274" s="53"/>
      <c r="D274" s="53"/>
      <c r="E274" s="54"/>
      <c r="F274" s="53"/>
      <c r="G274" s="53"/>
    </row>
    <row r="275" spans="1:7" s="51" customFormat="1" ht="12.75" x14ac:dyDescent="0.2">
      <c r="A275" s="52"/>
      <c r="B275" s="53"/>
      <c r="C275" s="53"/>
      <c r="D275" s="53"/>
      <c r="E275" s="54"/>
      <c r="F275" s="53"/>
      <c r="G275" s="53"/>
    </row>
    <row r="276" spans="1:7" s="51" customFormat="1" ht="12.75" x14ac:dyDescent="0.2">
      <c r="A276" s="52"/>
      <c r="B276" s="53"/>
      <c r="C276" s="53"/>
      <c r="D276" s="53"/>
      <c r="E276" s="54"/>
      <c r="F276" s="53"/>
      <c r="G276" s="53"/>
    </row>
    <row r="277" spans="1:7" s="51" customFormat="1" ht="12.75" x14ac:dyDescent="0.2">
      <c r="A277" s="52"/>
      <c r="B277" s="53"/>
      <c r="C277" s="53"/>
      <c r="D277" s="53"/>
      <c r="E277" s="54"/>
      <c r="F277" s="53"/>
      <c r="G277" s="53"/>
    </row>
    <row r="278" spans="1:7" s="51" customFormat="1" ht="12.75" x14ac:dyDescent="0.2">
      <c r="A278" s="52"/>
      <c r="B278" s="53"/>
      <c r="C278" s="53"/>
      <c r="D278" s="53"/>
      <c r="E278" s="54"/>
      <c r="F278" s="53"/>
      <c r="G278" s="53"/>
    </row>
    <row r="279" spans="1:7" s="51" customFormat="1" ht="12.75" x14ac:dyDescent="0.2">
      <c r="A279" s="52"/>
      <c r="B279" s="53"/>
      <c r="C279" s="53"/>
      <c r="D279" s="53"/>
      <c r="E279" s="54"/>
      <c r="F279" s="53"/>
      <c r="G279" s="53"/>
    </row>
    <row r="280" spans="1:7" s="51" customFormat="1" ht="12.75" x14ac:dyDescent="0.2">
      <c r="A280" s="52"/>
      <c r="B280" s="53"/>
      <c r="C280" s="53"/>
      <c r="D280" s="53"/>
      <c r="E280" s="54"/>
      <c r="F280" s="53"/>
      <c r="G280" s="53"/>
    </row>
    <row r="281" spans="1:7" s="51" customFormat="1" ht="12.75" x14ac:dyDescent="0.2">
      <c r="A281" s="52"/>
      <c r="B281" s="53"/>
      <c r="C281" s="53"/>
      <c r="D281" s="53"/>
      <c r="E281" s="54"/>
      <c r="F281" s="53"/>
      <c r="G281" s="53"/>
    </row>
    <row r="282" spans="1:7" s="51" customFormat="1" ht="12.75" x14ac:dyDescent="0.2">
      <c r="A282" s="52"/>
      <c r="B282" s="53"/>
      <c r="C282" s="53"/>
      <c r="D282" s="53"/>
      <c r="E282" s="54"/>
      <c r="F282" s="53"/>
      <c r="G282" s="53"/>
    </row>
    <row r="283" spans="1:7" s="51" customFormat="1" ht="12.75" x14ac:dyDescent="0.2">
      <c r="A283" s="52"/>
      <c r="B283" s="53"/>
      <c r="C283" s="53"/>
      <c r="D283" s="53"/>
      <c r="E283" s="54"/>
      <c r="F283" s="53"/>
      <c r="G283" s="53"/>
    </row>
    <row r="284" spans="1:7" s="51" customFormat="1" ht="12.75" x14ac:dyDescent="0.2">
      <c r="A284" s="52"/>
      <c r="B284" s="53"/>
      <c r="C284" s="53"/>
      <c r="D284" s="53"/>
      <c r="E284" s="54"/>
      <c r="F284" s="53"/>
      <c r="G284" s="53"/>
    </row>
    <row r="285" spans="1:7" s="51" customFormat="1" ht="12.75" x14ac:dyDescent="0.2">
      <c r="A285" s="52"/>
      <c r="B285" s="53"/>
      <c r="C285" s="53"/>
      <c r="D285" s="53"/>
      <c r="E285" s="54"/>
      <c r="F285" s="53"/>
      <c r="G285" s="53"/>
    </row>
    <row r="286" spans="1:7" s="51" customFormat="1" ht="12.75" x14ac:dyDescent="0.2">
      <c r="A286" s="52"/>
      <c r="B286" s="53"/>
      <c r="C286" s="53"/>
      <c r="D286" s="53"/>
      <c r="E286" s="54"/>
      <c r="F286" s="53"/>
      <c r="G286" s="53"/>
    </row>
    <row r="287" spans="1:7" s="51" customFormat="1" ht="12.75" x14ac:dyDescent="0.2">
      <c r="A287" s="52"/>
      <c r="B287" s="53"/>
      <c r="C287" s="53"/>
      <c r="D287" s="53"/>
      <c r="E287" s="54"/>
      <c r="F287" s="53"/>
      <c r="G287" s="53"/>
    </row>
    <row r="288" spans="1:7" s="51" customFormat="1" ht="12.75" x14ac:dyDescent="0.2">
      <c r="A288" s="52"/>
      <c r="B288" s="53"/>
      <c r="C288" s="53"/>
      <c r="D288" s="53"/>
      <c r="E288" s="54"/>
      <c r="F288" s="53"/>
      <c r="G288" s="53"/>
    </row>
    <row r="289" spans="1:7" s="51" customFormat="1" ht="12.75" x14ac:dyDescent="0.2">
      <c r="A289" s="52"/>
      <c r="B289" s="53"/>
      <c r="C289" s="53"/>
      <c r="D289" s="53"/>
      <c r="E289" s="54"/>
      <c r="F289" s="53"/>
      <c r="G289" s="53"/>
    </row>
    <row r="290" spans="1:7" s="51" customFormat="1" ht="12.75" x14ac:dyDescent="0.2">
      <c r="A290" s="52"/>
      <c r="B290" s="53"/>
      <c r="C290" s="53"/>
      <c r="D290" s="53"/>
      <c r="E290" s="54"/>
      <c r="F290" s="53"/>
      <c r="G290" s="53"/>
    </row>
    <row r="291" spans="1:7" s="51" customFormat="1" ht="12.75" x14ac:dyDescent="0.2">
      <c r="A291" s="52"/>
      <c r="B291" s="53"/>
      <c r="C291" s="53"/>
      <c r="D291" s="53"/>
      <c r="E291" s="54"/>
      <c r="F291" s="53"/>
      <c r="G291" s="53"/>
    </row>
    <row r="292" spans="1:7" s="51" customFormat="1" ht="12.75" x14ac:dyDescent="0.2">
      <c r="A292" s="52"/>
      <c r="B292" s="53"/>
      <c r="C292" s="53"/>
      <c r="D292" s="53"/>
      <c r="E292" s="54"/>
      <c r="F292" s="53"/>
      <c r="G292" s="53"/>
    </row>
    <row r="293" spans="1:7" s="51" customFormat="1" ht="12.75" x14ac:dyDescent="0.2">
      <c r="A293" s="52"/>
      <c r="B293" s="53"/>
      <c r="C293" s="53"/>
      <c r="D293" s="53"/>
      <c r="E293" s="54"/>
      <c r="F293" s="53"/>
      <c r="G293" s="53"/>
    </row>
    <row r="294" spans="1:7" s="51" customFormat="1" ht="12.75" x14ac:dyDescent="0.2">
      <c r="A294" s="52"/>
      <c r="B294" s="53"/>
      <c r="C294" s="53"/>
      <c r="D294" s="53"/>
      <c r="E294" s="54"/>
      <c r="F294" s="53"/>
      <c r="G294" s="53"/>
    </row>
    <row r="295" spans="1:7" s="51" customFormat="1" ht="12.75" x14ac:dyDescent="0.2">
      <c r="A295" s="52"/>
      <c r="B295" s="53"/>
      <c r="C295" s="53"/>
      <c r="D295" s="53"/>
      <c r="E295" s="54"/>
      <c r="F295" s="53"/>
      <c r="G295" s="53"/>
    </row>
    <row r="296" spans="1:7" s="51" customFormat="1" ht="12.75" x14ac:dyDescent="0.2">
      <c r="A296" s="52"/>
      <c r="B296" s="53"/>
      <c r="C296" s="53"/>
      <c r="D296" s="53"/>
      <c r="E296" s="54"/>
      <c r="F296" s="53"/>
      <c r="G296" s="53"/>
    </row>
    <row r="297" spans="1:7" s="51" customFormat="1" ht="12.75" x14ac:dyDescent="0.2">
      <c r="A297" s="52"/>
      <c r="B297" s="53"/>
      <c r="C297" s="53"/>
      <c r="D297" s="53"/>
      <c r="E297" s="54"/>
      <c r="F297" s="53"/>
      <c r="G297" s="53"/>
    </row>
    <row r="298" spans="1:7" s="51" customFormat="1" ht="12.75" x14ac:dyDescent="0.2">
      <c r="A298" s="52"/>
      <c r="B298" s="53"/>
      <c r="C298" s="53"/>
      <c r="D298" s="53"/>
      <c r="E298" s="54"/>
      <c r="F298" s="53"/>
      <c r="G298" s="53"/>
    </row>
    <row r="299" spans="1:7" s="51" customFormat="1" ht="12.75" x14ac:dyDescent="0.2">
      <c r="A299" s="52"/>
      <c r="B299" s="53"/>
      <c r="C299" s="53"/>
      <c r="D299" s="53"/>
      <c r="E299" s="54"/>
      <c r="F299" s="53"/>
      <c r="G299" s="53"/>
    </row>
    <row r="300" spans="1:7" s="51" customFormat="1" ht="12.75" x14ac:dyDescent="0.2">
      <c r="A300" s="52"/>
      <c r="B300" s="53"/>
      <c r="C300" s="53"/>
      <c r="D300" s="53"/>
      <c r="E300" s="54"/>
      <c r="F300" s="53"/>
      <c r="G300" s="53"/>
    </row>
    <row r="301" spans="1:7" s="51" customFormat="1" ht="12.75" x14ac:dyDescent="0.2">
      <c r="A301" s="52"/>
      <c r="B301" s="53"/>
      <c r="C301" s="53"/>
      <c r="D301" s="53"/>
      <c r="E301" s="54"/>
      <c r="F301" s="53"/>
      <c r="G301" s="53"/>
    </row>
    <row r="302" spans="1:7" s="51" customFormat="1" ht="12.75" x14ac:dyDescent="0.2">
      <c r="A302" s="52"/>
      <c r="B302" s="53"/>
      <c r="C302" s="53"/>
      <c r="D302" s="53"/>
      <c r="E302" s="54"/>
      <c r="F302" s="53"/>
      <c r="G302" s="53"/>
    </row>
    <row r="303" spans="1:7" s="51" customFormat="1" ht="12.75" x14ac:dyDescent="0.2">
      <c r="A303" s="52"/>
      <c r="B303" s="53"/>
      <c r="C303" s="53"/>
      <c r="D303" s="53"/>
      <c r="E303" s="54"/>
      <c r="F303" s="53"/>
      <c r="G303" s="53"/>
    </row>
    <row r="304" spans="1:7" s="51" customFormat="1" ht="12.75" x14ac:dyDescent="0.2">
      <c r="A304" s="52"/>
      <c r="B304" s="53"/>
      <c r="C304" s="53"/>
      <c r="D304" s="53"/>
      <c r="E304" s="54"/>
      <c r="F304" s="53"/>
      <c r="G304" s="53"/>
    </row>
    <row r="305" spans="1:7" s="51" customFormat="1" ht="12.75" x14ac:dyDescent="0.2">
      <c r="A305" s="52"/>
      <c r="B305" s="53"/>
      <c r="C305" s="53"/>
      <c r="D305" s="53"/>
      <c r="E305" s="54"/>
      <c r="F305" s="53"/>
      <c r="G305" s="53"/>
    </row>
    <row r="306" spans="1:7" s="51" customFormat="1" ht="12.75" x14ac:dyDescent="0.2">
      <c r="A306" s="52"/>
      <c r="B306" s="53"/>
      <c r="C306" s="53"/>
      <c r="D306" s="53"/>
      <c r="E306" s="54"/>
      <c r="F306" s="53"/>
      <c r="G306" s="53"/>
    </row>
    <row r="307" spans="1:7" s="51" customFormat="1" ht="12.75" x14ac:dyDescent="0.2">
      <c r="A307" s="52"/>
      <c r="B307" s="53"/>
      <c r="C307" s="53"/>
      <c r="D307" s="53"/>
      <c r="E307" s="54"/>
      <c r="F307" s="53"/>
      <c r="G307" s="53"/>
    </row>
    <row r="308" spans="1:7" s="51" customFormat="1" ht="12.75" x14ac:dyDescent="0.2">
      <c r="A308" s="52"/>
      <c r="B308" s="53"/>
      <c r="C308" s="53"/>
      <c r="D308" s="53"/>
      <c r="E308" s="54"/>
      <c r="F308" s="53"/>
      <c r="G308" s="53"/>
    </row>
    <row r="309" spans="1:7" s="51" customFormat="1" ht="12.75" x14ac:dyDescent="0.2">
      <c r="A309" s="52"/>
      <c r="B309" s="53"/>
      <c r="C309" s="53"/>
      <c r="D309" s="53"/>
      <c r="E309" s="54"/>
      <c r="F309" s="53"/>
      <c r="G309" s="53"/>
    </row>
    <row r="310" spans="1:7" s="51" customFormat="1" ht="12.75" x14ac:dyDescent="0.2">
      <c r="A310" s="52"/>
      <c r="B310" s="53"/>
      <c r="C310" s="53"/>
      <c r="D310" s="53"/>
      <c r="E310" s="54"/>
      <c r="F310" s="53"/>
      <c r="G310" s="53"/>
    </row>
    <row r="311" spans="1:7" s="51" customFormat="1" ht="12.75" x14ac:dyDescent="0.2">
      <c r="A311" s="52"/>
      <c r="B311" s="53"/>
      <c r="C311" s="53"/>
      <c r="D311" s="53"/>
      <c r="E311" s="54"/>
      <c r="F311" s="53"/>
      <c r="G311" s="53"/>
    </row>
    <row r="312" spans="1:7" s="51" customFormat="1" ht="12.75" x14ac:dyDescent="0.2">
      <c r="A312" s="52"/>
      <c r="B312" s="53"/>
      <c r="C312" s="53"/>
      <c r="D312" s="53"/>
      <c r="E312" s="54"/>
      <c r="F312" s="53"/>
      <c r="G312" s="53"/>
    </row>
    <row r="313" spans="1:7" s="51" customFormat="1" ht="12.75" x14ac:dyDescent="0.2">
      <c r="A313" s="52"/>
      <c r="B313" s="53"/>
      <c r="C313" s="53"/>
      <c r="D313" s="53"/>
      <c r="E313" s="54"/>
      <c r="F313" s="53"/>
      <c r="G313" s="53"/>
    </row>
    <row r="314" spans="1:7" s="51" customFormat="1" ht="12.75" x14ac:dyDescent="0.2">
      <c r="A314" s="52"/>
      <c r="B314" s="53"/>
      <c r="C314" s="53"/>
      <c r="D314" s="53"/>
      <c r="E314" s="54"/>
      <c r="F314" s="53"/>
      <c r="G314" s="53"/>
    </row>
    <row r="315" spans="1:7" s="51" customFormat="1" ht="12.75" x14ac:dyDescent="0.2">
      <c r="A315" s="52"/>
      <c r="B315" s="53"/>
      <c r="C315" s="53"/>
      <c r="D315" s="53"/>
      <c r="E315" s="54"/>
      <c r="F315" s="53"/>
      <c r="G315" s="53"/>
    </row>
    <row r="316" spans="1:7" s="51" customFormat="1" ht="12.75" x14ac:dyDescent="0.2">
      <c r="A316" s="52"/>
      <c r="B316" s="53"/>
      <c r="C316" s="53"/>
      <c r="D316" s="53"/>
      <c r="E316" s="54"/>
      <c r="F316" s="53"/>
      <c r="G316" s="53"/>
    </row>
    <row r="317" spans="1:7" s="51" customFormat="1" ht="12.75" x14ac:dyDescent="0.2">
      <c r="A317" s="52"/>
      <c r="B317" s="53"/>
      <c r="C317" s="53"/>
      <c r="D317" s="53"/>
      <c r="E317" s="54"/>
      <c r="F317" s="53"/>
      <c r="G317" s="53"/>
    </row>
    <row r="318" spans="1:7" s="51" customFormat="1" ht="12.75" x14ac:dyDescent="0.2">
      <c r="A318" s="52"/>
      <c r="B318" s="53"/>
      <c r="C318" s="53"/>
      <c r="D318" s="53"/>
      <c r="E318" s="54"/>
      <c r="F318" s="53"/>
      <c r="G318" s="53"/>
    </row>
    <row r="319" spans="1:7" s="51" customFormat="1" ht="12.75" x14ac:dyDescent="0.2">
      <c r="A319" s="52"/>
      <c r="B319" s="53"/>
      <c r="C319" s="53"/>
      <c r="D319" s="53"/>
      <c r="E319" s="54"/>
      <c r="F319" s="53"/>
      <c r="G319" s="53"/>
    </row>
    <row r="320" spans="1:7" s="51" customFormat="1" ht="12.75" x14ac:dyDescent="0.2">
      <c r="A320" s="52"/>
      <c r="B320" s="53"/>
      <c r="C320" s="53"/>
      <c r="D320" s="53"/>
      <c r="E320" s="54"/>
      <c r="F320" s="53"/>
      <c r="G320" s="53"/>
    </row>
    <row r="321" spans="1:7" s="51" customFormat="1" ht="12.75" x14ac:dyDescent="0.2">
      <c r="A321" s="52"/>
      <c r="B321" s="53"/>
      <c r="C321" s="53"/>
      <c r="D321" s="53"/>
      <c r="E321" s="54"/>
      <c r="F321" s="53"/>
      <c r="G321" s="53"/>
    </row>
    <row r="322" spans="1:7" s="51" customFormat="1" ht="12.75" x14ac:dyDescent="0.2">
      <c r="A322" s="52"/>
      <c r="B322" s="53"/>
      <c r="C322" s="53"/>
      <c r="D322" s="53"/>
      <c r="E322" s="54"/>
      <c r="F322" s="53"/>
      <c r="G322" s="53"/>
    </row>
    <row r="323" spans="1:7" s="51" customFormat="1" ht="12.75" x14ac:dyDescent="0.2">
      <c r="A323" s="52"/>
      <c r="B323" s="53"/>
      <c r="C323" s="53"/>
      <c r="D323" s="53"/>
      <c r="E323" s="54"/>
      <c r="F323" s="53"/>
      <c r="G323" s="53"/>
    </row>
    <row r="324" spans="1:7" s="51" customFormat="1" ht="12.75" x14ac:dyDescent="0.2">
      <c r="A324" s="52"/>
      <c r="B324" s="53"/>
      <c r="C324" s="53"/>
      <c r="D324" s="53"/>
      <c r="E324" s="54"/>
      <c r="F324" s="53"/>
      <c r="G324" s="53"/>
    </row>
    <row r="325" spans="1:7" s="51" customFormat="1" ht="12.75" x14ac:dyDescent="0.2">
      <c r="A325" s="52"/>
      <c r="B325" s="53"/>
      <c r="C325" s="53"/>
      <c r="D325" s="53"/>
      <c r="E325" s="54"/>
      <c r="F325" s="53"/>
      <c r="G325" s="53"/>
    </row>
    <row r="326" spans="1:7" s="51" customFormat="1" ht="12.75" x14ac:dyDescent="0.2">
      <c r="A326" s="52"/>
      <c r="B326" s="53"/>
      <c r="C326" s="53"/>
      <c r="D326" s="53"/>
      <c r="E326" s="54"/>
      <c r="F326" s="53"/>
      <c r="G326" s="53"/>
    </row>
    <row r="327" spans="1:7" s="51" customFormat="1" ht="12.75" x14ac:dyDescent="0.2">
      <c r="A327" s="52"/>
      <c r="B327" s="53"/>
      <c r="C327" s="53"/>
      <c r="D327" s="53"/>
      <c r="E327" s="54"/>
      <c r="F327" s="53"/>
      <c r="G327" s="53"/>
    </row>
    <row r="328" spans="1:7" s="51" customFormat="1" ht="12.75" x14ac:dyDescent="0.2">
      <c r="A328" s="52"/>
      <c r="B328" s="53"/>
      <c r="C328" s="53"/>
      <c r="D328" s="53"/>
      <c r="E328" s="54"/>
      <c r="F328" s="53"/>
      <c r="G328" s="53"/>
    </row>
    <row r="329" spans="1:7" s="51" customFormat="1" ht="12.75" x14ac:dyDescent="0.2">
      <c r="A329" s="52"/>
      <c r="B329" s="53"/>
      <c r="C329" s="53"/>
      <c r="D329" s="53"/>
      <c r="E329" s="54"/>
      <c r="F329" s="53"/>
      <c r="G329" s="53"/>
    </row>
    <row r="330" spans="1:7" s="51" customFormat="1" ht="12.75" x14ac:dyDescent="0.2">
      <c r="A330" s="52"/>
      <c r="B330" s="53"/>
      <c r="C330" s="53"/>
      <c r="D330" s="53"/>
      <c r="E330" s="54"/>
      <c r="F330" s="53"/>
      <c r="G330" s="53"/>
    </row>
    <row r="331" spans="1:7" s="51" customFormat="1" ht="12.75" x14ac:dyDescent="0.2">
      <c r="A331" s="52"/>
      <c r="B331" s="53"/>
      <c r="C331" s="53"/>
      <c r="D331" s="53"/>
      <c r="E331" s="54"/>
      <c r="F331" s="53"/>
      <c r="G331" s="53"/>
    </row>
    <row r="332" spans="1:7" s="51" customFormat="1" ht="12.75" x14ac:dyDescent="0.2">
      <c r="A332" s="52"/>
      <c r="B332" s="53"/>
      <c r="C332" s="53"/>
      <c r="D332" s="53"/>
      <c r="E332" s="54"/>
      <c r="F332" s="53"/>
      <c r="G332" s="53"/>
    </row>
    <row r="333" spans="1:7" s="51" customFormat="1" ht="12.75" x14ac:dyDescent="0.2">
      <c r="A333" s="52"/>
      <c r="B333" s="53"/>
      <c r="C333" s="53"/>
      <c r="D333" s="53"/>
      <c r="E333" s="54"/>
      <c r="F333" s="53"/>
      <c r="G333" s="53"/>
    </row>
    <row r="334" spans="1:7" s="51" customFormat="1" ht="12.75" x14ac:dyDescent="0.2">
      <c r="A334" s="52"/>
      <c r="B334" s="53"/>
      <c r="C334" s="53"/>
      <c r="D334" s="53"/>
      <c r="E334" s="54"/>
      <c r="F334" s="53"/>
      <c r="G334" s="53"/>
    </row>
    <row r="335" spans="1:7" s="51" customFormat="1" ht="12.75" x14ac:dyDescent="0.2">
      <c r="A335" s="52"/>
      <c r="B335" s="53"/>
      <c r="C335" s="53"/>
      <c r="D335" s="53"/>
      <c r="E335" s="54"/>
      <c r="F335" s="53"/>
      <c r="G335" s="53"/>
    </row>
    <row r="336" spans="1:7" s="51" customFormat="1" ht="12.75" x14ac:dyDescent="0.2">
      <c r="A336" s="52"/>
      <c r="B336" s="53"/>
      <c r="C336" s="53"/>
      <c r="D336" s="53"/>
      <c r="E336" s="54"/>
      <c r="F336" s="53"/>
      <c r="G336" s="53"/>
    </row>
    <row r="337" spans="1:7" s="51" customFormat="1" ht="12.75" x14ac:dyDescent="0.2">
      <c r="A337" s="52"/>
      <c r="B337" s="53"/>
      <c r="C337" s="53"/>
      <c r="D337" s="53"/>
      <c r="E337" s="54"/>
      <c r="F337" s="53"/>
      <c r="G337" s="53"/>
    </row>
    <row r="338" spans="1:7" s="51" customFormat="1" ht="12.75" x14ac:dyDescent="0.2">
      <c r="A338" s="52"/>
      <c r="B338" s="53"/>
      <c r="C338" s="53"/>
      <c r="D338" s="53"/>
      <c r="E338" s="54"/>
      <c r="F338" s="53"/>
      <c r="G338" s="53"/>
    </row>
    <row r="339" spans="1:7" s="51" customFormat="1" ht="12.75" x14ac:dyDescent="0.2">
      <c r="A339" s="52"/>
      <c r="B339" s="53"/>
      <c r="C339" s="53"/>
      <c r="D339" s="53"/>
      <c r="E339" s="54"/>
      <c r="F339" s="53"/>
      <c r="G339" s="53"/>
    </row>
    <row r="340" spans="1:7" s="51" customFormat="1" ht="12.75" x14ac:dyDescent="0.2">
      <c r="A340" s="52"/>
      <c r="B340" s="53"/>
      <c r="C340" s="53"/>
      <c r="D340" s="53"/>
      <c r="E340" s="54"/>
      <c r="F340" s="53"/>
      <c r="G340" s="53"/>
    </row>
    <row r="341" spans="1:7" s="51" customFormat="1" ht="12.75" x14ac:dyDescent="0.2">
      <c r="A341" s="52"/>
      <c r="B341" s="53"/>
      <c r="C341" s="53"/>
      <c r="D341" s="53"/>
      <c r="E341" s="54"/>
      <c r="F341" s="53"/>
      <c r="G341" s="53"/>
    </row>
    <row r="342" spans="1:7" s="51" customFormat="1" ht="12.75" x14ac:dyDescent="0.2">
      <c r="A342" s="52"/>
      <c r="B342" s="53"/>
      <c r="C342" s="53"/>
      <c r="D342" s="53"/>
      <c r="E342" s="54"/>
      <c r="F342" s="53"/>
      <c r="G342" s="53"/>
    </row>
    <row r="343" spans="1:7" s="51" customFormat="1" ht="12.75" x14ac:dyDescent="0.2">
      <c r="A343" s="52"/>
      <c r="B343" s="53"/>
      <c r="C343" s="53"/>
      <c r="D343" s="53"/>
      <c r="E343" s="54"/>
      <c r="F343" s="53"/>
      <c r="G343" s="53"/>
    </row>
    <row r="344" spans="1:7" s="51" customFormat="1" ht="12.75" x14ac:dyDescent="0.2">
      <c r="A344" s="52"/>
      <c r="B344" s="53"/>
      <c r="C344" s="53"/>
      <c r="D344" s="53"/>
      <c r="E344" s="54"/>
      <c r="F344" s="53"/>
      <c r="G344" s="53"/>
    </row>
    <row r="345" spans="1:7" s="51" customFormat="1" ht="12.75" x14ac:dyDescent="0.2">
      <c r="A345" s="52"/>
      <c r="B345" s="53"/>
      <c r="C345" s="53"/>
      <c r="D345" s="53"/>
      <c r="E345" s="54"/>
      <c r="F345" s="53"/>
      <c r="G345" s="53"/>
    </row>
    <row r="346" spans="1:7" s="51" customFormat="1" ht="12.75" x14ac:dyDescent="0.2">
      <c r="A346" s="52"/>
      <c r="B346" s="53"/>
      <c r="C346" s="53"/>
      <c r="D346" s="53"/>
      <c r="E346" s="54"/>
      <c r="F346" s="53"/>
      <c r="G346" s="53"/>
    </row>
    <row r="347" spans="1:7" s="51" customFormat="1" ht="12.75" x14ac:dyDescent="0.2">
      <c r="A347" s="52"/>
      <c r="B347" s="53"/>
      <c r="C347" s="53"/>
      <c r="D347" s="53"/>
      <c r="E347" s="54"/>
      <c r="F347" s="53"/>
      <c r="G347" s="53"/>
    </row>
    <row r="348" spans="1:7" s="51" customFormat="1" ht="12.75" x14ac:dyDescent="0.2">
      <c r="A348" s="52"/>
      <c r="B348" s="53"/>
      <c r="C348" s="53"/>
      <c r="D348" s="53"/>
      <c r="E348" s="54"/>
      <c r="F348" s="53"/>
      <c r="G348" s="53"/>
    </row>
    <row r="349" spans="1:7" s="51" customFormat="1" ht="12.75" x14ac:dyDescent="0.2">
      <c r="A349" s="52"/>
      <c r="B349" s="53"/>
      <c r="C349" s="53"/>
      <c r="D349" s="53"/>
      <c r="E349" s="54"/>
      <c r="F349" s="53"/>
      <c r="G349" s="53"/>
    </row>
    <row r="350" spans="1:7" s="51" customFormat="1" ht="12.75" x14ac:dyDescent="0.2">
      <c r="A350" s="52"/>
      <c r="B350" s="53"/>
      <c r="C350" s="53"/>
      <c r="D350" s="53"/>
      <c r="E350" s="54"/>
      <c r="F350" s="53"/>
      <c r="G350" s="53"/>
    </row>
    <row r="351" spans="1:7" s="51" customFormat="1" ht="12.75" x14ac:dyDescent="0.2">
      <c r="A351" s="52"/>
      <c r="B351" s="53"/>
      <c r="C351" s="53"/>
      <c r="D351" s="53"/>
      <c r="E351" s="54"/>
      <c r="F351" s="53"/>
      <c r="G351" s="53"/>
    </row>
    <row r="352" spans="1:7" s="51" customFormat="1" ht="12.75" x14ac:dyDescent="0.2">
      <c r="A352" s="52"/>
      <c r="B352" s="53"/>
      <c r="C352" s="53"/>
      <c r="D352" s="53"/>
      <c r="E352" s="54"/>
      <c r="F352" s="53"/>
      <c r="G352" s="53"/>
    </row>
    <row r="353" spans="1:7" s="51" customFormat="1" ht="12.75" x14ac:dyDescent="0.2">
      <c r="A353" s="52"/>
      <c r="B353" s="53"/>
      <c r="C353" s="53"/>
      <c r="D353" s="53"/>
      <c r="E353" s="54"/>
      <c r="F353" s="53"/>
      <c r="G353" s="53"/>
    </row>
    <row r="354" spans="1:7" s="51" customFormat="1" ht="12.75" x14ac:dyDescent="0.2">
      <c r="A354" s="52"/>
      <c r="B354" s="53"/>
      <c r="C354" s="53"/>
      <c r="D354" s="53"/>
      <c r="E354" s="54"/>
      <c r="F354" s="53"/>
      <c r="G354" s="53"/>
    </row>
    <row r="355" spans="1:7" s="51" customFormat="1" ht="12.75" x14ac:dyDescent="0.2">
      <c r="A355" s="52"/>
      <c r="B355" s="53"/>
      <c r="C355" s="53"/>
      <c r="D355" s="53"/>
      <c r="E355" s="54"/>
      <c r="F355" s="53"/>
      <c r="G355" s="53"/>
    </row>
    <row r="356" spans="1:7" s="51" customFormat="1" ht="12.75" x14ac:dyDescent="0.2">
      <c r="A356" s="52"/>
      <c r="B356" s="53"/>
      <c r="C356" s="53"/>
      <c r="D356" s="53"/>
      <c r="E356" s="54"/>
      <c r="F356" s="53"/>
      <c r="G356" s="53"/>
    </row>
    <row r="357" spans="1:7" s="51" customFormat="1" ht="12.75" x14ac:dyDescent="0.2">
      <c r="A357" s="52"/>
      <c r="B357" s="53"/>
      <c r="C357" s="53"/>
      <c r="D357" s="53"/>
      <c r="E357" s="54"/>
      <c r="F357" s="53"/>
      <c r="G357" s="53"/>
    </row>
    <row r="358" spans="1:7" s="51" customFormat="1" ht="12.75" x14ac:dyDescent="0.2">
      <c r="A358" s="52"/>
      <c r="B358" s="53"/>
      <c r="C358" s="53"/>
      <c r="D358" s="53"/>
      <c r="E358" s="54"/>
      <c r="F358" s="53"/>
      <c r="G358" s="53"/>
    </row>
    <row r="359" spans="1:7" s="51" customFormat="1" ht="12.75" x14ac:dyDescent="0.2">
      <c r="A359" s="52"/>
      <c r="B359" s="53"/>
      <c r="C359" s="53"/>
      <c r="D359" s="53"/>
      <c r="E359" s="54"/>
      <c r="F359" s="53"/>
      <c r="G359" s="53"/>
    </row>
    <row r="360" spans="1:7" s="51" customFormat="1" ht="12.75" x14ac:dyDescent="0.2">
      <c r="A360" s="52"/>
      <c r="B360" s="53"/>
      <c r="C360" s="53"/>
      <c r="D360" s="53"/>
      <c r="E360" s="54"/>
      <c r="F360" s="53"/>
      <c r="G360" s="53"/>
    </row>
    <row r="361" spans="1:7" s="51" customFormat="1" ht="12.75" x14ac:dyDescent="0.2">
      <c r="A361" s="52"/>
      <c r="B361" s="53"/>
      <c r="C361" s="53"/>
      <c r="D361" s="53"/>
      <c r="E361" s="54"/>
      <c r="F361" s="53"/>
      <c r="G361" s="53"/>
    </row>
    <row r="362" spans="1:7" s="51" customFormat="1" ht="12.75" x14ac:dyDescent="0.2">
      <c r="A362" s="52"/>
      <c r="B362" s="53"/>
      <c r="C362" s="53"/>
      <c r="D362" s="53"/>
      <c r="E362" s="54"/>
      <c r="F362" s="53"/>
      <c r="G362" s="53"/>
    </row>
    <row r="363" spans="1:7" s="51" customFormat="1" ht="12.75" x14ac:dyDescent="0.2">
      <c r="A363" s="52"/>
      <c r="B363" s="53"/>
      <c r="C363" s="53"/>
      <c r="D363" s="53"/>
      <c r="E363" s="54"/>
      <c r="F363" s="53"/>
      <c r="G363" s="53"/>
    </row>
    <row r="364" spans="1:7" s="51" customFormat="1" ht="12.75" x14ac:dyDescent="0.2">
      <c r="A364" s="52"/>
      <c r="B364" s="53"/>
      <c r="C364" s="53"/>
      <c r="D364" s="53"/>
      <c r="E364" s="54"/>
      <c r="F364" s="53"/>
      <c r="G364" s="53"/>
    </row>
    <row r="365" spans="1:7" s="51" customFormat="1" ht="12.75" x14ac:dyDescent="0.2">
      <c r="A365" s="52"/>
      <c r="B365" s="53"/>
      <c r="C365" s="53"/>
      <c r="D365" s="53"/>
      <c r="E365" s="54"/>
      <c r="F365" s="53"/>
      <c r="G365" s="53"/>
    </row>
    <row r="366" spans="1:7" s="51" customFormat="1" ht="12.75" x14ac:dyDescent="0.2">
      <c r="A366" s="52"/>
      <c r="B366" s="53"/>
      <c r="C366" s="53"/>
      <c r="D366" s="53"/>
      <c r="E366" s="54"/>
      <c r="F366" s="53"/>
      <c r="G366" s="53"/>
    </row>
    <row r="367" spans="1:7" s="51" customFormat="1" ht="12.75" x14ac:dyDescent="0.2">
      <c r="A367" s="52"/>
      <c r="B367" s="53"/>
      <c r="C367" s="53"/>
      <c r="D367" s="53"/>
      <c r="E367" s="54"/>
      <c r="F367" s="53"/>
      <c r="G367" s="53"/>
    </row>
    <row r="368" spans="1:7" s="51" customFormat="1" ht="12.75" x14ac:dyDescent="0.2">
      <c r="A368" s="52"/>
      <c r="B368" s="53"/>
      <c r="C368" s="53"/>
      <c r="D368" s="53"/>
      <c r="E368" s="54"/>
      <c r="F368" s="53"/>
      <c r="G368" s="53"/>
    </row>
    <row r="369" spans="1:7" s="51" customFormat="1" ht="12.75" x14ac:dyDescent="0.2">
      <c r="A369" s="52"/>
      <c r="B369" s="53"/>
      <c r="C369" s="53"/>
      <c r="D369" s="53"/>
      <c r="E369" s="54"/>
      <c r="F369" s="53"/>
      <c r="G369" s="53"/>
    </row>
    <row r="370" spans="1:7" s="51" customFormat="1" ht="12.75" x14ac:dyDescent="0.2">
      <c r="A370" s="52"/>
      <c r="B370" s="53"/>
      <c r="C370" s="53"/>
      <c r="D370" s="53"/>
      <c r="E370" s="54"/>
      <c r="F370" s="53"/>
      <c r="G370" s="53"/>
    </row>
    <row r="371" spans="1:7" s="51" customFormat="1" ht="12.75" x14ac:dyDescent="0.2">
      <c r="A371" s="52"/>
      <c r="B371" s="53"/>
      <c r="C371" s="53"/>
      <c r="D371" s="53"/>
      <c r="E371" s="54"/>
      <c r="F371" s="53"/>
      <c r="G371" s="53"/>
    </row>
    <row r="372" spans="1:7" s="51" customFormat="1" ht="12.75" x14ac:dyDescent="0.2">
      <c r="A372" s="52"/>
      <c r="B372" s="53"/>
      <c r="C372" s="53"/>
      <c r="D372" s="53"/>
      <c r="E372" s="54"/>
      <c r="F372" s="53"/>
      <c r="G372" s="53"/>
    </row>
    <row r="373" spans="1:7" s="51" customFormat="1" ht="12.75" x14ac:dyDescent="0.2">
      <c r="A373" s="52"/>
      <c r="B373" s="53"/>
      <c r="C373" s="53"/>
      <c r="D373" s="53"/>
      <c r="E373" s="54"/>
      <c r="F373" s="53"/>
      <c r="G373" s="53"/>
    </row>
    <row r="374" spans="1:7" s="51" customFormat="1" ht="12.75" x14ac:dyDescent="0.2">
      <c r="A374" s="52"/>
      <c r="B374" s="53"/>
      <c r="C374" s="53"/>
      <c r="D374" s="53"/>
      <c r="E374" s="54"/>
      <c r="F374" s="53"/>
      <c r="G374" s="53"/>
    </row>
    <row r="375" spans="1:7" s="51" customFormat="1" ht="12.75" x14ac:dyDescent="0.2">
      <c r="A375" s="52"/>
      <c r="B375" s="53"/>
      <c r="C375" s="53"/>
      <c r="D375" s="53"/>
      <c r="E375" s="54"/>
      <c r="F375" s="53"/>
      <c r="G375" s="53"/>
    </row>
    <row r="376" spans="1:7" s="51" customFormat="1" ht="12.75" x14ac:dyDescent="0.2">
      <c r="A376" s="52"/>
      <c r="B376" s="53"/>
      <c r="C376" s="53"/>
      <c r="D376" s="53"/>
      <c r="E376" s="54"/>
      <c r="F376" s="53"/>
      <c r="G376" s="53"/>
    </row>
    <row r="377" spans="1:7" s="51" customFormat="1" ht="12.75" x14ac:dyDescent="0.2">
      <c r="A377" s="52"/>
      <c r="B377" s="53"/>
      <c r="C377" s="53"/>
      <c r="D377" s="53"/>
      <c r="E377" s="54"/>
      <c r="F377" s="53"/>
      <c r="G377" s="53"/>
    </row>
    <row r="378" spans="1:7" s="51" customFormat="1" ht="12.75" x14ac:dyDescent="0.2">
      <c r="A378" s="52"/>
      <c r="B378" s="53"/>
      <c r="C378" s="53"/>
      <c r="D378" s="53"/>
      <c r="E378" s="54"/>
      <c r="F378" s="53"/>
      <c r="G378" s="53"/>
    </row>
    <row r="379" spans="1:7" s="51" customFormat="1" ht="12.75" x14ac:dyDescent="0.2">
      <c r="A379" s="52"/>
      <c r="B379" s="53"/>
      <c r="C379" s="53"/>
      <c r="D379" s="53"/>
      <c r="E379" s="54"/>
      <c r="F379" s="53"/>
      <c r="G379" s="53"/>
    </row>
    <row r="380" spans="1:7" s="51" customFormat="1" ht="12.75" x14ac:dyDescent="0.2">
      <c r="A380" s="52"/>
      <c r="B380" s="53"/>
      <c r="C380" s="53"/>
      <c r="D380" s="53"/>
      <c r="E380" s="54"/>
      <c r="F380" s="53"/>
      <c r="G380" s="53"/>
    </row>
    <row r="381" spans="1:7" s="51" customFormat="1" ht="12.75" x14ac:dyDescent="0.2">
      <c r="A381" s="52"/>
      <c r="B381" s="53"/>
      <c r="C381" s="53"/>
      <c r="D381" s="53"/>
      <c r="E381" s="54"/>
      <c r="F381" s="53"/>
      <c r="G381" s="53"/>
    </row>
    <row r="382" spans="1:7" s="51" customFormat="1" ht="12.75" x14ac:dyDescent="0.2">
      <c r="A382" s="52"/>
      <c r="B382" s="53"/>
      <c r="C382" s="53"/>
      <c r="D382" s="53"/>
      <c r="E382" s="54"/>
      <c r="F382" s="53"/>
      <c r="G382" s="53"/>
    </row>
    <row r="383" spans="1:7" s="51" customFormat="1" ht="12.75" x14ac:dyDescent="0.2">
      <c r="A383" s="52"/>
      <c r="B383" s="53"/>
      <c r="C383" s="53"/>
      <c r="D383" s="53"/>
      <c r="E383" s="54"/>
      <c r="F383" s="53"/>
      <c r="G383" s="53"/>
    </row>
    <row r="384" spans="1:7" s="51" customFormat="1" ht="12.75" x14ac:dyDescent="0.2">
      <c r="A384" s="52"/>
      <c r="B384" s="53"/>
      <c r="C384" s="53"/>
      <c r="D384" s="53"/>
      <c r="E384" s="54"/>
      <c r="F384" s="53"/>
      <c r="G384" s="53"/>
    </row>
    <row r="385" spans="1:7" s="51" customFormat="1" ht="12.75" x14ac:dyDescent="0.2">
      <c r="A385" s="52"/>
      <c r="B385" s="53"/>
      <c r="C385" s="53"/>
      <c r="D385" s="53"/>
      <c r="E385" s="54"/>
      <c r="F385" s="53"/>
      <c r="G385" s="53"/>
    </row>
    <row r="386" spans="1:7" s="51" customFormat="1" ht="12.75" x14ac:dyDescent="0.2">
      <c r="A386" s="52"/>
      <c r="B386" s="53"/>
      <c r="C386" s="53"/>
      <c r="D386" s="53"/>
      <c r="E386" s="54"/>
      <c r="F386" s="53"/>
      <c r="G386" s="53"/>
    </row>
    <row r="387" spans="1:7" s="51" customFormat="1" ht="12.75" x14ac:dyDescent="0.2">
      <c r="A387" s="52"/>
      <c r="B387" s="53"/>
      <c r="C387" s="53"/>
      <c r="D387" s="53"/>
      <c r="E387" s="54"/>
      <c r="F387" s="53"/>
      <c r="G387" s="53"/>
    </row>
    <row r="388" spans="1:7" s="51" customFormat="1" ht="12.75" x14ac:dyDescent="0.2">
      <c r="A388" s="52"/>
      <c r="B388" s="53"/>
      <c r="C388" s="53"/>
      <c r="D388" s="53"/>
      <c r="E388" s="54"/>
      <c r="F388" s="53"/>
      <c r="G388" s="53"/>
    </row>
    <row r="389" spans="1:7" s="51" customFormat="1" ht="12.75" x14ac:dyDescent="0.2">
      <c r="A389" s="52"/>
      <c r="B389" s="53"/>
      <c r="C389" s="53"/>
      <c r="D389" s="53"/>
      <c r="E389" s="54"/>
      <c r="F389" s="53"/>
      <c r="G389" s="53"/>
    </row>
    <row r="390" spans="1:7" s="51" customFormat="1" ht="12.75" x14ac:dyDescent="0.2">
      <c r="A390" s="52"/>
      <c r="B390" s="53"/>
      <c r="C390" s="53"/>
      <c r="D390" s="53"/>
      <c r="E390" s="54"/>
      <c r="F390" s="53"/>
      <c r="G390" s="53"/>
    </row>
    <row r="391" spans="1:7" s="51" customFormat="1" ht="12.75" x14ac:dyDescent="0.2">
      <c r="A391" s="52"/>
      <c r="B391" s="53"/>
      <c r="C391" s="53"/>
      <c r="D391" s="53"/>
      <c r="E391" s="54"/>
      <c r="F391" s="53"/>
      <c r="G391" s="53"/>
    </row>
    <row r="392" spans="1:7" s="51" customFormat="1" ht="12.75" x14ac:dyDescent="0.2">
      <c r="A392" s="52"/>
      <c r="B392" s="53"/>
      <c r="C392" s="53"/>
      <c r="D392" s="53"/>
      <c r="E392" s="54"/>
      <c r="F392" s="53"/>
      <c r="G392" s="53"/>
    </row>
    <row r="393" spans="1:7" s="51" customFormat="1" ht="12.75" x14ac:dyDescent="0.2">
      <c r="A393" s="52"/>
      <c r="B393" s="53"/>
      <c r="C393" s="53"/>
      <c r="D393" s="53"/>
      <c r="E393" s="54"/>
      <c r="F393" s="53"/>
      <c r="G393" s="53"/>
    </row>
    <row r="394" spans="1:7" s="51" customFormat="1" ht="12.75" x14ac:dyDescent="0.2">
      <c r="A394" s="52"/>
      <c r="B394" s="53"/>
      <c r="C394" s="53"/>
      <c r="D394" s="53"/>
      <c r="E394" s="54"/>
      <c r="F394" s="53"/>
      <c r="G394" s="53"/>
    </row>
    <row r="395" spans="1:7" s="51" customFormat="1" ht="12.75" x14ac:dyDescent="0.2">
      <c r="A395" s="52"/>
      <c r="B395" s="53"/>
      <c r="C395" s="53"/>
      <c r="D395" s="53"/>
      <c r="E395" s="54"/>
      <c r="F395" s="53"/>
      <c r="G395" s="53"/>
    </row>
    <row r="396" spans="1:7" s="51" customFormat="1" ht="12.75" x14ac:dyDescent="0.2">
      <c r="A396" s="52"/>
      <c r="B396" s="53"/>
      <c r="C396" s="53"/>
      <c r="D396" s="53"/>
      <c r="E396" s="54"/>
      <c r="F396" s="53"/>
      <c r="G396" s="53"/>
    </row>
    <row r="397" spans="1:7" s="51" customFormat="1" ht="12.75" x14ac:dyDescent="0.2">
      <c r="A397" s="52"/>
      <c r="B397" s="53"/>
      <c r="C397" s="53"/>
      <c r="D397" s="53"/>
      <c r="E397" s="54"/>
      <c r="F397" s="53"/>
      <c r="G397" s="53"/>
    </row>
    <row r="398" spans="1:7" s="51" customFormat="1" ht="12.75" x14ac:dyDescent="0.2">
      <c r="A398" s="52"/>
      <c r="B398" s="53"/>
      <c r="C398" s="53"/>
      <c r="D398" s="53"/>
      <c r="E398" s="54"/>
      <c r="F398" s="53"/>
      <c r="G398" s="53"/>
    </row>
    <row r="399" spans="1:7" s="51" customFormat="1" ht="12.75" x14ac:dyDescent="0.2">
      <c r="A399" s="52"/>
      <c r="B399" s="53"/>
      <c r="C399" s="53"/>
      <c r="D399" s="53"/>
      <c r="E399" s="54"/>
      <c r="F399" s="53"/>
      <c r="G399" s="53"/>
    </row>
    <row r="400" spans="1:7" s="51" customFormat="1" ht="12.75" x14ac:dyDescent="0.2">
      <c r="A400" s="52"/>
      <c r="B400" s="53"/>
      <c r="C400" s="53"/>
      <c r="D400" s="53"/>
      <c r="E400" s="54"/>
      <c r="F400" s="53"/>
      <c r="G400" s="53"/>
    </row>
    <row r="401" spans="1:7" s="51" customFormat="1" ht="12.75" x14ac:dyDescent="0.2">
      <c r="A401" s="52"/>
      <c r="B401" s="53"/>
      <c r="C401" s="53"/>
      <c r="D401" s="53"/>
      <c r="E401" s="54"/>
      <c r="F401" s="53"/>
      <c r="G401" s="53"/>
    </row>
    <row r="402" spans="1:7" s="51" customFormat="1" ht="12.75" x14ac:dyDescent="0.2">
      <c r="A402" s="52"/>
      <c r="B402" s="53"/>
      <c r="C402" s="53"/>
      <c r="D402" s="53"/>
      <c r="E402" s="54"/>
      <c r="F402" s="53"/>
      <c r="G402" s="53"/>
    </row>
    <row r="403" spans="1:7" s="51" customFormat="1" ht="12.75" x14ac:dyDescent="0.2">
      <c r="A403" s="52"/>
      <c r="B403" s="53"/>
      <c r="C403" s="53"/>
      <c r="D403" s="53"/>
      <c r="E403" s="54"/>
      <c r="F403" s="53"/>
      <c r="G403" s="53"/>
    </row>
    <row r="404" spans="1:7" s="51" customFormat="1" ht="12.75" x14ac:dyDescent="0.2">
      <c r="A404" s="52"/>
      <c r="B404" s="53"/>
      <c r="C404" s="53"/>
      <c r="D404" s="53"/>
      <c r="E404" s="54"/>
      <c r="F404" s="53"/>
      <c r="G404" s="53"/>
    </row>
    <row r="405" spans="1:7" s="51" customFormat="1" ht="12.75" x14ac:dyDescent="0.2">
      <c r="A405" s="52"/>
      <c r="B405" s="53"/>
      <c r="C405" s="53"/>
      <c r="D405" s="53"/>
      <c r="E405" s="54"/>
      <c r="F405" s="53"/>
      <c r="G405" s="53"/>
    </row>
    <row r="406" spans="1:7" s="51" customFormat="1" ht="12.75" x14ac:dyDescent="0.2">
      <c r="A406" s="52"/>
      <c r="B406" s="53"/>
      <c r="C406" s="53"/>
      <c r="D406" s="53"/>
      <c r="E406" s="54"/>
      <c r="F406" s="53"/>
      <c r="G406" s="53"/>
    </row>
    <row r="407" spans="1:7" s="51" customFormat="1" ht="12.75" x14ac:dyDescent="0.2">
      <c r="A407" s="52"/>
      <c r="B407" s="53"/>
      <c r="C407" s="53"/>
      <c r="D407" s="53"/>
      <c r="E407" s="54"/>
      <c r="F407" s="53"/>
      <c r="G407" s="53"/>
    </row>
    <row r="408" spans="1:7" s="51" customFormat="1" ht="12.75" x14ac:dyDescent="0.2">
      <c r="A408" s="52"/>
      <c r="B408" s="53"/>
      <c r="C408" s="53"/>
      <c r="D408" s="53"/>
      <c r="E408" s="54"/>
      <c r="F408" s="53"/>
      <c r="G408" s="53"/>
    </row>
    <row r="409" spans="1:7" s="51" customFormat="1" ht="12.75" x14ac:dyDescent="0.2">
      <c r="A409" s="52"/>
      <c r="B409" s="53"/>
      <c r="C409" s="53"/>
      <c r="D409" s="53"/>
      <c r="E409" s="54"/>
      <c r="F409" s="53"/>
      <c r="G409" s="53"/>
    </row>
    <row r="410" spans="1:7" s="51" customFormat="1" ht="12.75" x14ac:dyDescent="0.2">
      <c r="A410" s="52"/>
      <c r="B410" s="53"/>
      <c r="C410" s="53"/>
      <c r="D410" s="53"/>
      <c r="E410" s="54"/>
      <c r="F410" s="53"/>
      <c r="G410" s="53"/>
    </row>
    <row r="411" spans="1:7" s="51" customFormat="1" ht="12.75" x14ac:dyDescent="0.2">
      <c r="A411" s="52"/>
      <c r="B411" s="53"/>
      <c r="C411" s="53"/>
      <c r="D411" s="53"/>
      <c r="E411" s="54"/>
      <c r="F411" s="53"/>
      <c r="G411" s="53"/>
    </row>
    <row r="412" spans="1:7" s="51" customFormat="1" ht="12.75" x14ac:dyDescent="0.2">
      <c r="A412" s="52"/>
      <c r="B412" s="53"/>
      <c r="C412" s="53"/>
      <c r="D412" s="53"/>
      <c r="E412" s="54"/>
      <c r="F412" s="53"/>
      <c r="G412" s="53"/>
    </row>
    <row r="413" spans="1:7" s="51" customFormat="1" ht="12.75" x14ac:dyDescent="0.2">
      <c r="A413" s="52"/>
      <c r="B413" s="53"/>
      <c r="C413" s="53"/>
      <c r="D413" s="53"/>
      <c r="E413" s="54"/>
      <c r="F413" s="53"/>
      <c r="G413" s="53"/>
    </row>
    <row r="414" spans="1:7" s="51" customFormat="1" ht="12.75" x14ac:dyDescent="0.2">
      <c r="A414" s="52"/>
      <c r="B414" s="53"/>
      <c r="C414" s="53"/>
      <c r="D414" s="53"/>
      <c r="E414" s="54"/>
      <c r="F414" s="53"/>
      <c r="G414" s="53"/>
    </row>
    <row r="415" spans="1:7" s="51" customFormat="1" ht="12.75" x14ac:dyDescent="0.2">
      <c r="A415" s="52"/>
      <c r="B415" s="53"/>
      <c r="C415" s="53"/>
      <c r="D415" s="53"/>
      <c r="E415" s="54"/>
      <c r="F415" s="53"/>
      <c r="G415" s="53"/>
    </row>
    <row r="416" spans="1:7" s="51" customFormat="1" ht="12.75" x14ac:dyDescent="0.2">
      <c r="A416" s="52"/>
      <c r="B416" s="53"/>
      <c r="C416" s="53"/>
      <c r="D416" s="53"/>
      <c r="E416" s="54"/>
      <c r="F416" s="53"/>
      <c r="G416" s="53"/>
    </row>
    <row r="417" spans="1:7" s="51" customFormat="1" ht="12.75" x14ac:dyDescent="0.2">
      <c r="A417" s="52"/>
      <c r="B417" s="53"/>
      <c r="C417" s="53"/>
      <c r="D417" s="53"/>
      <c r="E417" s="54"/>
      <c r="F417" s="53"/>
      <c r="G417" s="53"/>
    </row>
    <row r="418" spans="1:7" s="51" customFormat="1" ht="12.75" x14ac:dyDescent="0.2">
      <c r="A418" s="52"/>
      <c r="B418" s="53"/>
      <c r="C418" s="53"/>
      <c r="D418" s="53"/>
      <c r="E418" s="54"/>
      <c r="F418" s="53"/>
      <c r="G418" s="53"/>
    </row>
    <row r="419" spans="1:7" s="51" customFormat="1" ht="12.75" x14ac:dyDescent="0.2">
      <c r="A419" s="52"/>
      <c r="B419" s="53"/>
      <c r="C419" s="53"/>
      <c r="D419" s="53"/>
      <c r="E419" s="54"/>
      <c r="F419" s="53"/>
      <c r="G419" s="53"/>
    </row>
    <row r="420" spans="1:7" s="51" customFormat="1" ht="12.75" x14ac:dyDescent="0.2">
      <c r="A420" s="52"/>
      <c r="B420" s="53"/>
      <c r="C420" s="53"/>
      <c r="D420" s="53"/>
      <c r="E420" s="54"/>
      <c r="F420" s="53"/>
      <c r="G420" s="53"/>
    </row>
    <row r="421" spans="1:7" s="51" customFormat="1" ht="12.75" x14ac:dyDescent="0.2">
      <c r="A421" s="52"/>
      <c r="B421" s="53"/>
      <c r="C421" s="53"/>
      <c r="D421" s="53"/>
      <c r="E421" s="54"/>
      <c r="F421" s="53"/>
      <c r="G421" s="53"/>
    </row>
    <row r="422" spans="1:7" s="51" customFormat="1" ht="12.75" x14ac:dyDescent="0.2">
      <c r="A422" s="52"/>
      <c r="B422" s="53"/>
      <c r="C422" s="53"/>
      <c r="D422" s="53"/>
      <c r="E422" s="54"/>
      <c r="F422" s="53"/>
      <c r="G422" s="53"/>
    </row>
    <row r="423" spans="1:7" s="51" customFormat="1" ht="12.75" x14ac:dyDescent="0.2">
      <c r="A423" s="52"/>
      <c r="B423" s="53"/>
      <c r="C423" s="53"/>
      <c r="D423" s="53"/>
      <c r="E423" s="54"/>
      <c r="F423" s="53"/>
      <c r="G423" s="53"/>
    </row>
    <row r="424" spans="1:7" s="51" customFormat="1" ht="12.75" x14ac:dyDescent="0.2">
      <c r="A424" s="52"/>
      <c r="B424" s="53"/>
      <c r="C424" s="53"/>
      <c r="D424" s="53"/>
      <c r="E424" s="54"/>
      <c r="F424" s="53"/>
      <c r="G424" s="53"/>
    </row>
    <row r="425" spans="1:7" s="51" customFormat="1" ht="12.75" x14ac:dyDescent="0.2">
      <c r="A425" s="52"/>
      <c r="B425" s="53"/>
      <c r="C425" s="53"/>
      <c r="D425" s="53"/>
      <c r="E425" s="54"/>
      <c r="F425" s="53"/>
      <c r="G425" s="53"/>
    </row>
    <row r="426" spans="1:7" s="51" customFormat="1" ht="12.75" x14ac:dyDescent="0.2">
      <c r="A426" s="52"/>
      <c r="B426" s="53"/>
      <c r="C426" s="53"/>
      <c r="D426" s="53"/>
      <c r="E426" s="54"/>
      <c r="F426" s="53"/>
      <c r="G426" s="53"/>
    </row>
    <row r="427" spans="1:7" s="51" customFormat="1" ht="12.75" x14ac:dyDescent="0.2">
      <c r="A427" s="52"/>
      <c r="B427" s="53"/>
      <c r="C427" s="53"/>
      <c r="D427" s="53"/>
      <c r="E427" s="54"/>
      <c r="F427" s="53"/>
      <c r="G427" s="53"/>
    </row>
    <row r="428" spans="1:7" s="51" customFormat="1" ht="12.75" x14ac:dyDescent="0.2">
      <c r="A428" s="52"/>
      <c r="B428" s="53"/>
      <c r="C428" s="53"/>
      <c r="D428" s="53"/>
      <c r="E428" s="54"/>
      <c r="F428" s="53"/>
      <c r="G428" s="53"/>
    </row>
    <row r="429" spans="1:7" s="51" customFormat="1" ht="12.75" x14ac:dyDescent="0.2">
      <c r="A429" s="52"/>
      <c r="B429" s="53"/>
      <c r="C429" s="53"/>
      <c r="D429" s="53"/>
      <c r="E429" s="54"/>
      <c r="F429" s="53"/>
      <c r="G429" s="53"/>
    </row>
    <row r="430" spans="1:7" s="51" customFormat="1" ht="12.75" x14ac:dyDescent="0.2">
      <c r="A430" s="52"/>
      <c r="B430" s="53"/>
      <c r="C430" s="53"/>
      <c r="D430" s="53"/>
      <c r="E430" s="54"/>
      <c r="F430" s="53"/>
      <c r="G430" s="53"/>
    </row>
    <row r="431" spans="1:7" s="51" customFormat="1" ht="12.75" x14ac:dyDescent="0.2">
      <c r="A431" s="52"/>
      <c r="B431" s="53"/>
      <c r="C431" s="53"/>
      <c r="D431" s="53"/>
      <c r="E431" s="54"/>
      <c r="F431" s="53"/>
      <c r="G431" s="53"/>
    </row>
    <row r="432" spans="1:7" s="51" customFormat="1" ht="12.75" x14ac:dyDescent="0.2">
      <c r="A432" s="52"/>
      <c r="B432" s="53"/>
      <c r="C432" s="53"/>
      <c r="D432" s="53"/>
      <c r="E432" s="54"/>
      <c r="F432" s="53"/>
      <c r="G432" s="53"/>
    </row>
    <row r="433" spans="1:7" s="51" customFormat="1" ht="12.75" x14ac:dyDescent="0.2">
      <c r="A433" s="52"/>
      <c r="B433" s="53"/>
      <c r="C433" s="53"/>
      <c r="D433" s="53"/>
      <c r="E433" s="54"/>
      <c r="F433" s="53"/>
      <c r="G433" s="53"/>
    </row>
    <row r="434" spans="1:7" s="51" customFormat="1" ht="12.75" x14ac:dyDescent="0.2">
      <c r="A434" s="52"/>
      <c r="B434" s="53"/>
      <c r="C434" s="53"/>
      <c r="D434" s="53"/>
      <c r="E434" s="54"/>
      <c r="F434" s="53"/>
      <c r="G434" s="53"/>
    </row>
    <row r="435" spans="1:7" s="51" customFormat="1" ht="12.75" x14ac:dyDescent="0.2">
      <c r="A435" s="52"/>
      <c r="B435" s="53"/>
      <c r="C435" s="53"/>
      <c r="D435" s="53"/>
      <c r="E435" s="54"/>
      <c r="F435" s="53"/>
      <c r="G435" s="53"/>
    </row>
    <row r="436" spans="1:7" s="51" customFormat="1" ht="12.75" x14ac:dyDescent="0.2">
      <c r="A436" s="52"/>
      <c r="B436" s="53"/>
      <c r="C436" s="53"/>
      <c r="D436" s="53"/>
      <c r="E436" s="54"/>
      <c r="F436" s="53"/>
      <c r="G436" s="53"/>
    </row>
    <row r="437" spans="1:7" s="51" customFormat="1" ht="12.75" x14ac:dyDescent="0.2">
      <c r="A437" s="52"/>
      <c r="B437" s="53"/>
      <c r="C437" s="53"/>
      <c r="D437" s="53"/>
      <c r="E437" s="54"/>
      <c r="F437" s="53"/>
      <c r="G437" s="53"/>
    </row>
    <row r="438" spans="1:7" s="51" customFormat="1" ht="12.75" x14ac:dyDescent="0.2">
      <c r="A438" s="52"/>
      <c r="B438" s="53"/>
      <c r="C438" s="53"/>
      <c r="D438" s="53"/>
      <c r="E438" s="54"/>
      <c r="F438" s="53"/>
      <c r="G438" s="53"/>
    </row>
    <row r="439" spans="1:7" s="51" customFormat="1" ht="12.75" x14ac:dyDescent="0.2">
      <c r="A439" s="52"/>
      <c r="B439" s="53"/>
      <c r="C439" s="53"/>
      <c r="D439" s="53"/>
      <c r="E439" s="54"/>
      <c r="F439" s="53"/>
      <c r="G439" s="53"/>
    </row>
    <row r="440" spans="1:7" s="51" customFormat="1" ht="12.75" x14ac:dyDescent="0.2">
      <c r="A440" s="52"/>
      <c r="B440" s="53"/>
      <c r="C440" s="53"/>
      <c r="D440" s="53"/>
      <c r="E440" s="54"/>
      <c r="F440" s="53"/>
      <c r="G440" s="53"/>
    </row>
    <row r="441" spans="1:7" s="51" customFormat="1" ht="12.75" x14ac:dyDescent="0.2">
      <c r="A441" s="52"/>
      <c r="B441" s="53"/>
      <c r="C441" s="53"/>
      <c r="D441" s="53"/>
      <c r="E441" s="54"/>
      <c r="F441" s="53"/>
      <c r="G441" s="53"/>
    </row>
    <row r="442" spans="1:7" s="51" customFormat="1" ht="12.75" x14ac:dyDescent="0.2">
      <c r="A442" s="52"/>
      <c r="B442" s="53"/>
      <c r="C442" s="53"/>
      <c r="D442" s="53"/>
      <c r="E442" s="54"/>
      <c r="F442" s="53"/>
      <c r="G442" s="53"/>
    </row>
    <row r="443" spans="1:7" s="51" customFormat="1" ht="12.75" x14ac:dyDescent="0.2">
      <c r="A443" s="52"/>
      <c r="B443" s="53"/>
      <c r="C443" s="53"/>
      <c r="D443" s="53"/>
      <c r="E443" s="54"/>
      <c r="F443" s="53"/>
      <c r="G443" s="53"/>
    </row>
    <row r="444" spans="1:7" s="51" customFormat="1" ht="12.75" x14ac:dyDescent="0.2">
      <c r="A444" s="52"/>
      <c r="B444" s="53"/>
      <c r="C444" s="53"/>
      <c r="D444" s="53"/>
      <c r="E444" s="54"/>
      <c r="F444" s="53"/>
      <c r="G444" s="53"/>
    </row>
    <row r="445" spans="1:7" s="51" customFormat="1" ht="12.75" x14ac:dyDescent="0.2">
      <c r="A445" s="52"/>
      <c r="B445" s="53"/>
      <c r="C445" s="53"/>
      <c r="D445" s="53"/>
      <c r="E445" s="54"/>
      <c r="F445" s="53"/>
      <c r="G445" s="53"/>
    </row>
    <row r="446" spans="1:7" s="51" customFormat="1" ht="12.75" x14ac:dyDescent="0.2">
      <c r="A446" s="52"/>
      <c r="B446" s="53"/>
      <c r="C446" s="53"/>
      <c r="D446" s="53"/>
      <c r="E446" s="54"/>
      <c r="F446" s="53"/>
      <c r="G446" s="53"/>
    </row>
    <row r="447" spans="1:7" s="51" customFormat="1" ht="12.75" x14ac:dyDescent="0.2">
      <c r="A447" s="52"/>
      <c r="B447" s="53"/>
      <c r="C447" s="53"/>
      <c r="D447" s="53"/>
      <c r="E447" s="54"/>
      <c r="F447" s="53"/>
      <c r="G447" s="53"/>
    </row>
    <row r="448" spans="1:7" s="51" customFormat="1" ht="12.75" x14ac:dyDescent="0.2">
      <c r="A448" s="52"/>
      <c r="B448" s="53"/>
      <c r="C448" s="53"/>
      <c r="D448" s="53"/>
      <c r="E448" s="54"/>
      <c r="F448" s="53"/>
      <c r="G448" s="53"/>
    </row>
    <row r="449" spans="1:7" s="51" customFormat="1" ht="12.75" x14ac:dyDescent="0.2">
      <c r="A449" s="52"/>
      <c r="B449" s="53"/>
      <c r="C449" s="53"/>
      <c r="D449" s="53"/>
      <c r="E449" s="54"/>
      <c r="F449" s="53"/>
      <c r="G449" s="53"/>
    </row>
    <row r="450" spans="1:7" s="51" customFormat="1" ht="12.75" x14ac:dyDescent="0.2">
      <c r="A450" s="52"/>
      <c r="B450" s="53"/>
      <c r="C450" s="53"/>
      <c r="D450" s="53"/>
      <c r="E450" s="54"/>
      <c r="F450" s="53"/>
      <c r="G450" s="53"/>
    </row>
    <row r="451" spans="1:7" s="51" customFormat="1" ht="12.75" x14ac:dyDescent="0.2">
      <c r="A451" s="52"/>
      <c r="B451" s="53"/>
      <c r="C451" s="53"/>
      <c r="D451" s="53"/>
      <c r="E451" s="54"/>
      <c r="F451" s="53"/>
      <c r="G451" s="53"/>
    </row>
    <row r="452" spans="1:7" s="51" customFormat="1" ht="12.75" x14ac:dyDescent="0.2">
      <c r="A452" s="52"/>
      <c r="B452" s="53"/>
      <c r="C452" s="53"/>
      <c r="D452" s="53"/>
      <c r="E452" s="54"/>
      <c r="F452" s="53"/>
      <c r="G452" s="53"/>
    </row>
    <row r="453" spans="1:7" s="51" customFormat="1" ht="12.75" x14ac:dyDescent="0.2">
      <c r="A453" s="52"/>
      <c r="B453" s="53"/>
      <c r="C453" s="53"/>
      <c r="D453" s="53"/>
      <c r="E453" s="54"/>
      <c r="F453" s="53"/>
      <c r="G453" s="53"/>
    </row>
    <row r="454" spans="1:7" s="51" customFormat="1" ht="12.75" x14ac:dyDescent="0.2">
      <c r="A454" s="52"/>
      <c r="B454" s="53"/>
      <c r="C454" s="53"/>
      <c r="D454" s="53"/>
      <c r="E454" s="54"/>
      <c r="F454" s="53"/>
      <c r="G454" s="53"/>
    </row>
    <row r="455" spans="1:7" s="51" customFormat="1" ht="12.75" x14ac:dyDescent="0.2">
      <c r="A455" s="52"/>
      <c r="B455" s="53"/>
      <c r="C455" s="53"/>
      <c r="D455" s="53"/>
      <c r="E455" s="54"/>
      <c r="F455" s="53"/>
      <c r="G455" s="53"/>
    </row>
    <row r="456" spans="1:7" s="51" customFormat="1" ht="12.75" x14ac:dyDescent="0.2">
      <c r="A456" s="52"/>
      <c r="B456" s="53"/>
      <c r="C456" s="53"/>
      <c r="D456" s="53"/>
      <c r="E456" s="54"/>
      <c r="F456" s="53"/>
      <c r="G456" s="53"/>
    </row>
    <row r="457" spans="1:7" s="51" customFormat="1" ht="12.75" x14ac:dyDescent="0.2">
      <c r="A457" s="52"/>
      <c r="B457" s="53"/>
      <c r="C457" s="53"/>
      <c r="D457" s="53"/>
      <c r="E457" s="54"/>
      <c r="F457" s="53"/>
      <c r="G457" s="53"/>
    </row>
    <row r="458" spans="1:7" s="51" customFormat="1" ht="12.75" x14ac:dyDescent="0.2">
      <c r="A458" s="52"/>
      <c r="B458" s="53"/>
      <c r="C458" s="53"/>
      <c r="D458" s="53"/>
      <c r="E458" s="54"/>
      <c r="F458" s="53"/>
      <c r="G458" s="53"/>
    </row>
    <row r="459" spans="1:7" s="51" customFormat="1" ht="12.75" x14ac:dyDescent="0.2">
      <c r="A459" s="52"/>
      <c r="B459" s="53"/>
      <c r="C459" s="53"/>
      <c r="D459" s="53"/>
      <c r="E459" s="54"/>
      <c r="F459" s="53"/>
      <c r="G459" s="53"/>
    </row>
    <row r="460" spans="1:7" s="51" customFormat="1" ht="12.75" x14ac:dyDescent="0.2">
      <c r="A460" s="52"/>
      <c r="B460" s="53"/>
      <c r="C460" s="53"/>
      <c r="D460" s="53"/>
      <c r="E460" s="54"/>
      <c r="F460" s="53"/>
      <c r="G460" s="53"/>
    </row>
    <row r="461" spans="1:7" s="51" customFormat="1" ht="12.75" x14ac:dyDescent="0.2">
      <c r="A461" s="52"/>
      <c r="B461" s="53"/>
      <c r="C461" s="53"/>
      <c r="D461" s="53"/>
      <c r="E461" s="54"/>
      <c r="F461" s="53"/>
      <c r="G461" s="53"/>
    </row>
    <row r="462" spans="1:7" s="51" customFormat="1" ht="12.75" x14ac:dyDescent="0.2">
      <c r="A462" s="52"/>
      <c r="B462" s="53"/>
      <c r="C462" s="53"/>
      <c r="D462" s="53"/>
      <c r="E462" s="54"/>
      <c r="F462" s="53"/>
      <c r="G462" s="53"/>
    </row>
    <row r="463" spans="1:7" s="51" customFormat="1" ht="12.75" x14ac:dyDescent="0.2">
      <c r="A463" s="52"/>
      <c r="B463" s="53"/>
      <c r="C463" s="53"/>
      <c r="D463" s="53"/>
      <c r="E463" s="54"/>
      <c r="F463" s="53"/>
      <c r="G463" s="53"/>
    </row>
    <row r="464" spans="1:7" s="51" customFormat="1" ht="12.75" x14ac:dyDescent="0.2">
      <c r="A464" s="52"/>
      <c r="B464" s="53"/>
      <c r="C464" s="53"/>
      <c r="D464" s="53"/>
      <c r="E464" s="54"/>
      <c r="F464" s="53"/>
      <c r="G464" s="53"/>
    </row>
    <row r="465" spans="1:7" s="51" customFormat="1" ht="12.75" x14ac:dyDescent="0.2">
      <c r="A465" s="52"/>
      <c r="B465" s="53"/>
      <c r="C465" s="53"/>
      <c r="D465" s="53"/>
      <c r="E465" s="54"/>
      <c r="F465" s="53"/>
      <c r="G465" s="53"/>
    </row>
    <row r="466" spans="1:7" s="51" customFormat="1" ht="12.75" x14ac:dyDescent="0.2">
      <c r="A466" s="52"/>
      <c r="B466" s="53"/>
      <c r="C466" s="53"/>
      <c r="D466" s="53"/>
      <c r="E466" s="54"/>
      <c r="F466" s="53"/>
      <c r="G466" s="53"/>
    </row>
    <row r="467" spans="1:7" s="51" customFormat="1" ht="12.75" x14ac:dyDescent="0.2">
      <c r="A467" s="52"/>
      <c r="B467" s="53"/>
      <c r="C467" s="53"/>
      <c r="D467" s="53"/>
      <c r="E467" s="54"/>
      <c r="F467" s="53"/>
      <c r="G467" s="53"/>
    </row>
    <row r="468" spans="1:7" s="51" customFormat="1" ht="12.75" x14ac:dyDescent="0.2">
      <c r="A468" s="52"/>
      <c r="B468" s="53"/>
      <c r="C468" s="53"/>
      <c r="D468" s="53"/>
      <c r="E468" s="54"/>
      <c r="F468" s="53"/>
      <c r="G468" s="53"/>
    </row>
    <row r="469" spans="1:7" s="51" customFormat="1" ht="12.75" x14ac:dyDescent="0.2">
      <c r="A469" s="52"/>
      <c r="B469" s="53"/>
      <c r="C469" s="53"/>
      <c r="D469" s="53"/>
      <c r="E469" s="54"/>
      <c r="F469" s="53"/>
      <c r="G469" s="53"/>
    </row>
    <row r="470" spans="1:7" s="51" customFormat="1" ht="12.75" x14ac:dyDescent="0.2">
      <c r="A470" s="52"/>
      <c r="B470" s="53"/>
      <c r="C470" s="53"/>
      <c r="D470" s="53"/>
      <c r="E470" s="54"/>
      <c r="F470" s="53"/>
      <c r="G470" s="53"/>
    </row>
    <row r="471" spans="1:7" s="51" customFormat="1" ht="12.75" x14ac:dyDescent="0.2">
      <c r="A471" s="52"/>
      <c r="B471" s="53"/>
      <c r="C471" s="53"/>
      <c r="D471" s="53"/>
      <c r="E471" s="54"/>
      <c r="F471" s="53"/>
      <c r="G471" s="53"/>
    </row>
    <row r="472" spans="1:7" s="51" customFormat="1" ht="12.75" x14ac:dyDescent="0.2">
      <c r="A472" s="52"/>
      <c r="B472" s="53"/>
      <c r="C472" s="53"/>
      <c r="D472" s="53"/>
      <c r="E472" s="54"/>
      <c r="F472" s="53"/>
      <c r="G472" s="53"/>
    </row>
    <row r="473" spans="1:7" s="51" customFormat="1" ht="12.75" x14ac:dyDescent="0.2">
      <c r="A473" s="52"/>
      <c r="B473" s="53"/>
      <c r="C473" s="53"/>
      <c r="D473" s="53"/>
      <c r="E473" s="54"/>
      <c r="F473" s="53"/>
      <c r="G473" s="53"/>
    </row>
    <row r="474" spans="1:7" s="51" customFormat="1" ht="12.75" x14ac:dyDescent="0.2">
      <c r="A474" s="52"/>
      <c r="B474" s="53"/>
      <c r="C474" s="53"/>
      <c r="D474" s="53"/>
      <c r="E474" s="54"/>
      <c r="F474" s="53"/>
      <c r="G474" s="53"/>
    </row>
    <row r="475" spans="1:7" s="51" customFormat="1" ht="12.75" x14ac:dyDescent="0.2">
      <c r="A475" s="52"/>
      <c r="B475" s="53"/>
      <c r="C475" s="53"/>
      <c r="D475" s="53"/>
      <c r="E475" s="54"/>
      <c r="F475" s="53"/>
      <c r="G475" s="53"/>
    </row>
    <row r="476" spans="1:7" s="51" customFormat="1" ht="12.75" x14ac:dyDescent="0.2">
      <c r="A476" s="52"/>
      <c r="B476" s="53"/>
      <c r="C476" s="53"/>
      <c r="D476" s="53"/>
      <c r="E476" s="54"/>
      <c r="F476" s="53"/>
      <c r="G476" s="53"/>
    </row>
    <row r="477" spans="1:7" s="51" customFormat="1" ht="12.75" x14ac:dyDescent="0.2">
      <c r="A477" s="52"/>
      <c r="B477" s="53"/>
      <c r="C477" s="53"/>
      <c r="D477" s="53"/>
      <c r="E477" s="54"/>
      <c r="F477" s="53"/>
      <c r="G477" s="53"/>
    </row>
    <row r="478" spans="1:7" s="51" customFormat="1" ht="12.75" x14ac:dyDescent="0.2">
      <c r="A478" s="52"/>
      <c r="B478" s="53"/>
      <c r="C478" s="53"/>
      <c r="D478" s="53"/>
      <c r="E478" s="54"/>
      <c r="F478" s="53"/>
      <c r="G478" s="53"/>
    </row>
    <row r="479" spans="1:7" s="51" customFormat="1" ht="12.75" x14ac:dyDescent="0.2">
      <c r="A479" s="52"/>
      <c r="B479" s="53"/>
      <c r="C479" s="53"/>
      <c r="D479" s="53"/>
      <c r="E479" s="54"/>
      <c r="F479" s="53"/>
      <c r="G479" s="53"/>
    </row>
    <row r="480" spans="1:7" s="51" customFormat="1" ht="12.75" x14ac:dyDescent="0.2">
      <c r="A480" s="52"/>
      <c r="B480" s="53"/>
      <c r="C480" s="53"/>
      <c r="D480" s="53"/>
      <c r="E480" s="54"/>
      <c r="F480" s="53"/>
      <c r="G480" s="53"/>
    </row>
    <row r="481" spans="1:7" s="51" customFormat="1" ht="12.75" x14ac:dyDescent="0.2">
      <c r="A481" s="52"/>
      <c r="B481" s="27"/>
      <c r="C481" s="27"/>
      <c r="D481" s="27"/>
      <c r="E481" s="22"/>
      <c r="F481" s="27"/>
      <c r="G481" s="27"/>
    </row>
    <row r="482" spans="1:7" s="51" customFormat="1" ht="12.75" x14ac:dyDescent="0.2">
      <c r="A482" s="52"/>
      <c r="B482" s="27"/>
      <c r="C482" s="27"/>
      <c r="D482" s="27"/>
      <c r="E482" s="22"/>
      <c r="F482" s="27"/>
      <c r="G482" s="27"/>
    </row>
    <row r="483" spans="1:7" s="51" customFormat="1" ht="12.75" x14ac:dyDescent="0.2">
      <c r="A483" s="52"/>
      <c r="B483" s="27"/>
      <c r="C483" s="27"/>
      <c r="D483" s="27"/>
      <c r="E483" s="22"/>
      <c r="F483" s="27"/>
      <c r="G483" s="27"/>
    </row>
    <row r="484" spans="1:7" s="51" customFormat="1" ht="12.75" x14ac:dyDescent="0.2">
      <c r="A484" s="52"/>
      <c r="B484" s="27"/>
      <c r="C484" s="27"/>
      <c r="D484" s="27"/>
      <c r="E484" s="22"/>
      <c r="F484" s="27"/>
      <c r="G484" s="27"/>
    </row>
    <row r="485" spans="1:7" s="51" customFormat="1" ht="12.75" x14ac:dyDescent="0.2">
      <c r="A485" s="52"/>
      <c r="B485" s="27"/>
      <c r="C485" s="27"/>
      <c r="D485" s="27"/>
      <c r="E485" s="22"/>
      <c r="F485" s="27"/>
      <c r="G485" s="27"/>
    </row>
    <row r="486" spans="1:7" s="51" customFormat="1" ht="12.75" x14ac:dyDescent="0.2">
      <c r="A486" s="52"/>
      <c r="B486" s="27"/>
      <c r="C486" s="27"/>
      <c r="D486" s="27"/>
      <c r="E486" s="22"/>
      <c r="F486" s="27"/>
      <c r="G486" s="27"/>
    </row>
    <row r="487" spans="1:7" s="51" customFormat="1" ht="12.75" x14ac:dyDescent="0.2">
      <c r="A487" s="52"/>
      <c r="B487" s="27"/>
      <c r="C487" s="27"/>
      <c r="D487" s="27"/>
      <c r="E487" s="22"/>
      <c r="F487" s="27"/>
      <c r="G487" s="27"/>
    </row>
    <row r="488" spans="1:7" s="51" customFormat="1" ht="12.75" x14ac:dyDescent="0.2">
      <c r="A488" s="52"/>
      <c r="B488" s="27"/>
      <c r="C488" s="27"/>
      <c r="D488" s="27"/>
      <c r="E488" s="22"/>
      <c r="F488" s="27"/>
      <c r="G488" s="27"/>
    </row>
    <row r="489" spans="1:7" s="51" customFormat="1" ht="12.75" x14ac:dyDescent="0.2">
      <c r="A489" s="52"/>
      <c r="B489" s="27"/>
      <c r="C489" s="27"/>
      <c r="D489" s="27"/>
      <c r="E489" s="22"/>
      <c r="F489" s="27"/>
      <c r="G489" s="27"/>
    </row>
    <row r="490" spans="1:7" s="51" customFormat="1" ht="12.75" x14ac:dyDescent="0.2">
      <c r="A490" s="52"/>
      <c r="B490" s="27"/>
      <c r="C490" s="27"/>
      <c r="D490" s="27"/>
      <c r="E490" s="22"/>
      <c r="F490" s="27"/>
      <c r="G490" s="27"/>
    </row>
    <row r="491" spans="1:7" s="51" customFormat="1" ht="12.75" x14ac:dyDescent="0.2">
      <c r="A491" s="52"/>
      <c r="B491" s="27"/>
      <c r="C491" s="27"/>
      <c r="D491" s="27"/>
      <c r="E491" s="22"/>
      <c r="F491" s="27"/>
      <c r="G491" s="27"/>
    </row>
    <row r="492" spans="1:7" s="51" customFormat="1" ht="12.75" x14ac:dyDescent="0.2">
      <c r="A492" s="52"/>
      <c r="B492" s="27"/>
      <c r="C492" s="27"/>
      <c r="D492" s="27"/>
      <c r="E492" s="22"/>
      <c r="F492" s="27"/>
      <c r="G492" s="27"/>
    </row>
    <row r="493" spans="1:7" s="51" customFormat="1" ht="12.75" x14ac:dyDescent="0.2">
      <c r="A493" s="52"/>
      <c r="B493" s="27"/>
      <c r="C493" s="27"/>
      <c r="D493" s="27"/>
      <c r="E493" s="22"/>
      <c r="F493" s="27"/>
      <c r="G493" s="27"/>
    </row>
    <row r="494" spans="1:7" s="51" customFormat="1" ht="12.75" x14ac:dyDescent="0.2">
      <c r="A494" s="52"/>
      <c r="B494" s="27"/>
      <c r="C494" s="27"/>
      <c r="D494" s="27"/>
      <c r="E494" s="22"/>
      <c r="F494" s="27"/>
      <c r="G494" s="27"/>
    </row>
    <row r="495" spans="1:7" s="51" customFormat="1" ht="12.75" x14ac:dyDescent="0.2">
      <c r="A495" s="52"/>
      <c r="B495" s="27"/>
      <c r="C495" s="27"/>
      <c r="D495" s="27"/>
      <c r="E495" s="22"/>
      <c r="F495" s="27"/>
      <c r="G495" s="27"/>
    </row>
    <row r="496" spans="1:7" s="51" customFormat="1" ht="12.75" x14ac:dyDescent="0.2">
      <c r="A496" s="52"/>
      <c r="B496" s="27"/>
      <c r="C496" s="27"/>
      <c r="D496" s="27"/>
      <c r="E496" s="22"/>
      <c r="F496" s="27"/>
      <c r="G496" s="27"/>
    </row>
    <row r="497" spans="1:7" s="51" customFormat="1" ht="12.75" x14ac:dyDescent="0.2">
      <c r="A497" s="52"/>
      <c r="B497" s="27"/>
      <c r="C497" s="27"/>
      <c r="D497" s="27"/>
      <c r="E497" s="22"/>
      <c r="F497" s="27"/>
      <c r="G497" s="27"/>
    </row>
    <row r="498" spans="1:7" s="51" customFormat="1" ht="12.75" x14ac:dyDescent="0.2">
      <c r="A498" s="52"/>
      <c r="B498" s="27"/>
      <c r="C498" s="27"/>
      <c r="D498" s="27"/>
      <c r="E498" s="22"/>
      <c r="F498" s="27"/>
      <c r="G498" s="27"/>
    </row>
    <row r="499" spans="1:7" s="51" customFormat="1" ht="12.75" x14ac:dyDescent="0.2">
      <c r="A499" s="52"/>
      <c r="B499" s="27"/>
      <c r="C499" s="27"/>
      <c r="D499" s="27"/>
      <c r="E499" s="22"/>
      <c r="F499" s="27"/>
      <c r="G499" s="27"/>
    </row>
    <row r="500" spans="1:7" s="51" customFormat="1" ht="12.75" x14ac:dyDescent="0.2">
      <c r="A500" s="52"/>
      <c r="B500" s="27"/>
      <c r="C500" s="27"/>
      <c r="D500" s="27"/>
      <c r="E500" s="22"/>
      <c r="F500" s="27"/>
      <c r="G500" s="27"/>
    </row>
    <row r="501" spans="1:7" s="51" customFormat="1" ht="12.75" x14ac:dyDescent="0.2">
      <c r="A501" s="52"/>
      <c r="B501" s="27"/>
      <c r="C501" s="27"/>
      <c r="D501" s="27"/>
      <c r="E501" s="22"/>
      <c r="F501" s="27"/>
      <c r="G501" s="27"/>
    </row>
    <row r="502" spans="1:7" s="51" customFormat="1" ht="12.75" x14ac:dyDescent="0.2">
      <c r="A502" s="52"/>
      <c r="B502" s="27"/>
      <c r="C502" s="27"/>
      <c r="D502" s="27"/>
      <c r="E502" s="22"/>
      <c r="F502" s="27"/>
      <c r="G502" s="27"/>
    </row>
    <row r="503" spans="1:7" s="51" customFormat="1" ht="12.75" x14ac:dyDescent="0.2">
      <c r="A503" s="52"/>
      <c r="B503" s="27"/>
      <c r="C503" s="27"/>
      <c r="D503" s="27"/>
      <c r="E503" s="22"/>
      <c r="F503" s="27"/>
      <c r="G503" s="27"/>
    </row>
    <row r="504" spans="1:7" s="51" customFormat="1" ht="12.75" x14ac:dyDescent="0.2">
      <c r="A504" s="52"/>
      <c r="B504" s="27"/>
      <c r="C504" s="27"/>
      <c r="D504" s="27"/>
      <c r="E504" s="22"/>
      <c r="F504" s="27"/>
      <c r="G504" s="27"/>
    </row>
    <row r="505" spans="1:7" s="51" customFormat="1" ht="12.75" x14ac:dyDescent="0.2">
      <c r="A505" s="52"/>
      <c r="B505" s="27"/>
      <c r="C505" s="27"/>
      <c r="D505" s="27"/>
      <c r="E505" s="22"/>
      <c r="F505" s="27"/>
      <c r="G505" s="27"/>
    </row>
    <row r="506" spans="1:7" s="51" customFormat="1" ht="12.75" x14ac:dyDescent="0.2">
      <c r="A506" s="26"/>
      <c r="B506" s="27"/>
      <c r="C506" s="27"/>
      <c r="D506" s="27"/>
      <c r="E506" s="22"/>
      <c r="F506" s="27"/>
      <c r="G506" s="27"/>
    </row>
    <row r="507" spans="1:7" s="51" customFormat="1" ht="12.75" x14ac:dyDescent="0.2">
      <c r="A507" s="26"/>
      <c r="B507" s="27"/>
      <c r="C507" s="27"/>
      <c r="D507" s="27"/>
      <c r="E507" s="22"/>
      <c r="F507" s="27"/>
      <c r="G507" s="27"/>
    </row>
    <row r="508" spans="1:7" s="51" customFormat="1" ht="12.75" x14ac:dyDescent="0.2">
      <c r="A508" s="26"/>
      <c r="B508" s="27"/>
      <c r="C508" s="27"/>
      <c r="D508" s="27"/>
      <c r="E508" s="22"/>
      <c r="F508" s="27"/>
      <c r="G508" s="27"/>
    </row>
    <row r="509" spans="1:7" s="51" customFormat="1" ht="12.75" x14ac:dyDescent="0.2">
      <c r="A509" s="26"/>
      <c r="B509" s="27"/>
      <c r="C509" s="27"/>
      <c r="D509" s="27"/>
      <c r="E509" s="22"/>
      <c r="F509" s="27"/>
      <c r="G509" s="27"/>
    </row>
    <row r="510" spans="1:7" s="51" customFormat="1" ht="12.75" x14ac:dyDescent="0.2">
      <c r="A510" s="26"/>
      <c r="B510" s="27"/>
      <c r="C510" s="27"/>
      <c r="D510" s="27"/>
      <c r="E510" s="22"/>
      <c r="F510" s="27"/>
      <c r="G510" s="27"/>
    </row>
    <row r="511" spans="1:7" s="51" customFormat="1" ht="12.75" x14ac:dyDescent="0.2">
      <c r="A511" s="26"/>
      <c r="B511" s="27"/>
      <c r="C511" s="27"/>
      <c r="D511" s="27"/>
      <c r="E511" s="22"/>
      <c r="F511" s="27"/>
      <c r="G511" s="27"/>
    </row>
    <row r="512" spans="1:7" s="51" customFormat="1" ht="12.75" x14ac:dyDescent="0.2">
      <c r="A512" s="26"/>
      <c r="B512" s="27"/>
      <c r="C512" s="27"/>
      <c r="D512" s="27"/>
      <c r="E512" s="22"/>
      <c r="F512" s="27"/>
      <c r="G512" s="27"/>
    </row>
    <row r="513" spans="1:7" s="51" customFormat="1" ht="12.75" x14ac:dyDescent="0.2">
      <c r="A513" s="26"/>
      <c r="B513" s="27"/>
      <c r="C513" s="27"/>
      <c r="D513" s="27"/>
      <c r="E513" s="22"/>
      <c r="F513" s="27"/>
      <c r="G513" s="27"/>
    </row>
    <row r="514" spans="1:7" s="51" customFormat="1" ht="12.75" x14ac:dyDescent="0.2">
      <c r="A514" s="26"/>
      <c r="B514" s="27"/>
      <c r="C514" s="27"/>
      <c r="D514" s="27"/>
      <c r="E514" s="22"/>
      <c r="F514" s="27"/>
      <c r="G514" s="27"/>
    </row>
    <row r="515" spans="1:7" s="51" customFormat="1" ht="12.75" x14ac:dyDescent="0.2">
      <c r="A515" s="26"/>
      <c r="B515" s="27"/>
      <c r="C515" s="27"/>
      <c r="D515" s="27"/>
      <c r="E515" s="22"/>
      <c r="F515" s="27"/>
      <c r="G515" s="27"/>
    </row>
    <row r="516" spans="1:7" s="51" customFormat="1" ht="12.75" x14ac:dyDescent="0.2">
      <c r="A516" s="26"/>
      <c r="B516" s="27"/>
      <c r="C516" s="27"/>
      <c r="D516" s="27"/>
      <c r="E516" s="22"/>
      <c r="F516" s="27"/>
      <c r="G516" s="27"/>
    </row>
    <row r="517" spans="1:7" s="51" customFormat="1" ht="12.75" x14ac:dyDescent="0.2">
      <c r="A517" s="26"/>
      <c r="B517" s="27"/>
      <c r="C517" s="27"/>
      <c r="D517" s="27"/>
      <c r="E517" s="22"/>
      <c r="F517" s="27"/>
      <c r="G517" s="27"/>
    </row>
    <row r="518" spans="1:7" s="51" customFormat="1" ht="12.75" x14ac:dyDescent="0.2">
      <c r="A518" s="26"/>
      <c r="B518" s="27"/>
      <c r="C518" s="27"/>
      <c r="D518" s="27"/>
      <c r="E518" s="22"/>
      <c r="F518" s="27"/>
      <c r="G518" s="27"/>
    </row>
    <row r="519" spans="1:7" s="51" customFormat="1" ht="12.75" x14ac:dyDescent="0.2">
      <c r="A519" s="26"/>
      <c r="B519" s="27"/>
      <c r="C519" s="27"/>
      <c r="D519" s="27"/>
      <c r="E519" s="22"/>
      <c r="F519" s="27"/>
      <c r="G519" s="27"/>
    </row>
    <row r="520" spans="1:7" s="51" customFormat="1" ht="12.75" x14ac:dyDescent="0.2">
      <c r="A520" s="26"/>
      <c r="B520" s="27"/>
      <c r="C520" s="27"/>
      <c r="D520" s="27"/>
      <c r="E520" s="22"/>
      <c r="F520" s="27"/>
      <c r="G520" s="27"/>
    </row>
    <row r="521" spans="1:7" s="51" customFormat="1" ht="12.75" x14ac:dyDescent="0.2">
      <c r="A521" s="26"/>
      <c r="B521" s="27"/>
      <c r="C521" s="27"/>
      <c r="D521" s="27"/>
      <c r="E521" s="22"/>
      <c r="F521" s="27"/>
      <c r="G521" s="27"/>
    </row>
    <row r="522" spans="1:7" s="51" customFormat="1" ht="12.75" x14ac:dyDescent="0.2">
      <c r="A522" s="26"/>
      <c r="B522" s="27"/>
      <c r="C522" s="27"/>
      <c r="D522" s="27"/>
      <c r="E522" s="22"/>
      <c r="F522" s="27"/>
      <c r="G522" s="27"/>
    </row>
    <row r="523" spans="1:7" s="51" customFormat="1" ht="12.75" x14ac:dyDescent="0.2">
      <c r="A523" s="26"/>
      <c r="B523" s="27"/>
      <c r="C523" s="27"/>
      <c r="D523" s="27"/>
      <c r="E523" s="22"/>
      <c r="F523" s="27"/>
      <c r="G523" s="27"/>
    </row>
    <row r="524" spans="1:7" s="51" customFormat="1" ht="12.75" x14ac:dyDescent="0.2">
      <c r="A524" s="26"/>
      <c r="B524" s="27"/>
      <c r="C524" s="27"/>
      <c r="D524" s="27"/>
      <c r="E524" s="22"/>
      <c r="F524" s="27"/>
      <c r="G524" s="27"/>
    </row>
    <row r="525" spans="1:7" s="51" customFormat="1" ht="12.75" x14ac:dyDescent="0.2">
      <c r="A525" s="26"/>
      <c r="B525" s="27"/>
      <c r="C525" s="27"/>
      <c r="D525" s="27"/>
      <c r="E525" s="22"/>
      <c r="F525" s="27"/>
      <c r="G525" s="27"/>
    </row>
    <row r="526" spans="1:7" s="51" customFormat="1" ht="12.75" x14ac:dyDescent="0.2">
      <c r="A526" s="26"/>
      <c r="B526" s="27"/>
      <c r="C526" s="27"/>
      <c r="D526" s="27"/>
      <c r="E526" s="22"/>
      <c r="F526" s="27"/>
      <c r="G526" s="27"/>
    </row>
    <row r="527" spans="1:7" s="51" customFormat="1" ht="12.75" x14ac:dyDescent="0.2">
      <c r="A527" s="26"/>
      <c r="B527" s="27"/>
      <c r="C527" s="27"/>
      <c r="D527" s="27"/>
      <c r="E527" s="22"/>
      <c r="F527" s="27"/>
      <c r="G527" s="27"/>
    </row>
    <row r="528" spans="1:7" s="51" customFormat="1" ht="12.75" x14ac:dyDescent="0.2">
      <c r="A528" s="26"/>
      <c r="B528" s="27"/>
      <c r="C528" s="27"/>
      <c r="D528" s="27"/>
      <c r="E528" s="22"/>
      <c r="F528" s="27"/>
      <c r="G528" s="27"/>
    </row>
    <row r="529" spans="1:7" s="51" customFormat="1" ht="12.75" x14ac:dyDescent="0.2">
      <c r="A529" s="26"/>
      <c r="B529" s="27"/>
      <c r="C529" s="27"/>
      <c r="D529" s="27"/>
      <c r="E529" s="22"/>
      <c r="F529" s="27"/>
      <c r="G529" s="27"/>
    </row>
    <row r="530" spans="1:7" s="51" customFormat="1" ht="12.75" x14ac:dyDescent="0.2">
      <c r="A530" s="26"/>
      <c r="B530" s="27"/>
      <c r="C530" s="27"/>
      <c r="D530" s="27"/>
      <c r="E530" s="22"/>
      <c r="F530" s="27"/>
      <c r="G530" s="27"/>
    </row>
    <row r="531" spans="1:7" s="51" customFormat="1" ht="12.75" x14ac:dyDescent="0.2">
      <c r="A531" s="26"/>
      <c r="B531" s="27"/>
      <c r="C531" s="27"/>
      <c r="D531" s="27"/>
      <c r="E531" s="22"/>
      <c r="F531" s="27"/>
      <c r="G531" s="27"/>
    </row>
    <row r="532" spans="1:7" s="51" customFormat="1" ht="12.75" x14ac:dyDescent="0.2">
      <c r="A532" s="26"/>
      <c r="B532" s="27"/>
      <c r="C532" s="27"/>
      <c r="D532" s="27"/>
      <c r="E532" s="22"/>
      <c r="F532" s="27"/>
      <c r="G532" s="27"/>
    </row>
    <row r="533" spans="1:7" s="51" customFormat="1" ht="12.75" x14ac:dyDescent="0.2">
      <c r="A533" s="26"/>
      <c r="B533" s="27"/>
      <c r="C533" s="27"/>
      <c r="D533" s="27"/>
      <c r="E533" s="22"/>
      <c r="F533" s="27"/>
      <c r="G533" s="27"/>
    </row>
    <row r="534" spans="1:7" s="51" customFormat="1" ht="12.75" x14ac:dyDescent="0.2">
      <c r="A534" s="26"/>
      <c r="B534" s="27"/>
      <c r="C534" s="27"/>
      <c r="D534" s="27"/>
      <c r="E534" s="22"/>
      <c r="F534" s="27"/>
      <c r="G534" s="27"/>
    </row>
    <row r="535" spans="1:7" s="51" customFormat="1" ht="12.75" x14ac:dyDescent="0.2">
      <c r="A535" s="26"/>
      <c r="B535" s="27"/>
      <c r="C535" s="27"/>
      <c r="D535" s="27"/>
      <c r="E535" s="22"/>
      <c r="F535" s="27"/>
      <c r="G535" s="27"/>
    </row>
    <row r="536" spans="1:7" s="51" customFormat="1" ht="12.75" x14ac:dyDescent="0.2">
      <c r="A536" s="26"/>
      <c r="B536" s="27"/>
      <c r="C536" s="27"/>
      <c r="D536" s="27"/>
      <c r="E536" s="22"/>
      <c r="F536" s="27"/>
      <c r="G536" s="27"/>
    </row>
    <row r="537" spans="1:7" s="51" customFormat="1" ht="12.75" x14ac:dyDescent="0.2">
      <c r="A537" s="26"/>
      <c r="B537" s="27"/>
      <c r="C537" s="27"/>
      <c r="D537" s="27"/>
      <c r="E537" s="22"/>
      <c r="F537" s="27"/>
      <c r="G537" s="27"/>
    </row>
    <row r="538" spans="1:7" s="51" customFormat="1" ht="12.75" x14ac:dyDescent="0.2">
      <c r="A538" s="26"/>
      <c r="B538" s="27"/>
      <c r="C538" s="27"/>
      <c r="D538" s="27"/>
      <c r="E538" s="22"/>
      <c r="F538" s="27"/>
      <c r="G538" s="27"/>
    </row>
    <row r="539" spans="1:7" s="51" customFormat="1" ht="12.75" x14ac:dyDescent="0.2">
      <c r="A539" s="26"/>
      <c r="B539" s="27"/>
      <c r="C539" s="27"/>
      <c r="D539" s="27"/>
      <c r="E539" s="22"/>
      <c r="F539" s="27"/>
      <c r="G539" s="27"/>
    </row>
    <row r="540" spans="1:7" s="51" customFormat="1" ht="12.75" x14ac:dyDescent="0.2">
      <c r="A540" s="26"/>
      <c r="B540" s="27"/>
      <c r="C540" s="27"/>
      <c r="D540" s="27"/>
      <c r="E540" s="22"/>
      <c r="F540" s="27"/>
      <c r="G540" s="27"/>
    </row>
    <row r="541" spans="1:7" s="51" customFormat="1" ht="12.75" x14ac:dyDescent="0.2">
      <c r="A541" s="26"/>
      <c r="B541" s="27"/>
      <c r="C541" s="27"/>
      <c r="D541" s="27"/>
      <c r="E541" s="22"/>
      <c r="F541" s="27"/>
      <c r="G541" s="27"/>
    </row>
    <row r="542" spans="1:7" s="51" customFormat="1" ht="12.75" x14ac:dyDescent="0.2">
      <c r="A542" s="26"/>
      <c r="B542" s="27"/>
      <c r="C542" s="27"/>
      <c r="D542" s="27"/>
      <c r="E542" s="22"/>
      <c r="F542" s="27"/>
      <c r="G542" s="27"/>
    </row>
    <row r="543" spans="1:7" s="51" customFormat="1" ht="12.75" x14ac:dyDescent="0.2">
      <c r="A543" s="26"/>
      <c r="B543" s="27"/>
      <c r="C543" s="27"/>
      <c r="D543" s="27"/>
      <c r="E543" s="22"/>
      <c r="F543" s="27"/>
      <c r="G543" s="27"/>
    </row>
    <row r="544" spans="1:7" s="51" customFormat="1" ht="12.75" x14ac:dyDescent="0.2">
      <c r="A544" s="26"/>
      <c r="B544" s="27"/>
      <c r="C544" s="27"/>
      <c r="D544" s="27"/>
      <c r="E544" s="22"/>
      <c r="F544" s="27"/>
      <c r="G544" s="27"/>
    </row>
    <row r="545" spans="1:7" s="51" customFormat="1" ht="12.75" x14ac:dyDescent="0.2">
      <c r="A545" s="26"/>
      <c r="B545" s="27"/>
      <c r="C545" s="27"/>
      <c r="D545" s="27"/>
      <c r="E545" s="22"/>
      <c r="F545" s="27"/>
      <c r="G545" s="27"/>
    </row>
    <row r="546" spans="1:7" s="51" customFormat="1" ht="12.75" x14ac:dyDescent="0.2">
      <c r="A546" s="26"/>
      <c r="B546" s="27"/>
      <c r="C546" s="27"/>
      <c r="D546" s="27"/>
      <c r="E546" s="22"/>
      <c r="F546" s="27"/>
      <c r="G546" s="27"/>
    </row>
    <row r="547" spans="1:7" s="51" customFormat="1" ht="12.75" x14ac:dyDescent="0.2">
      <c r="A547" s="26"/>
      <c r="B547" s="27"/>
      <c r="C547" s="27"/>
      <c r="D547" s="27"/>
      <c r="E547" s="22"/>
      <c r="F547" s="27"/>
      <c r="G547" s="27"/>
    </row>
    <row r="548" spans="1:7" s="51" customFormat="1" ht="12.75" x14ac:dyDescent="0.2">
      <c r="A548" s="26"/>
      <c r="B548" s="27"/>
      <c r="C548" s="27"/>
      <c r="D548" s="27"/>
      <c r="E548" s="22"/>
      <c r="F548" s="27"/>
      <c r="G548" s="27"/>
    </row>
    <row r="549" spans="1:7" s="51" customFormat="1" ht="12.75" x14ac:dyDescent="0.2">
      <c r="A549" s="26"/>
      <c r="B549" s="27"/>
      <c r="C549" s="27"/>
      <c r="D549" s="27"/>
      <c r="E549" s="22"/>
      <c r="F549" s="27"/>
      <c r="G549" s="27"/>
    </row>
    <row r="550" spans="1:7" s="51" customFormat="1" ht="12.75" x14ac:dyDescent="0.2">
      <c r="A550" s="26"/>
      <c r="B550" s="27"/>
      <c r="C550" s="27"/>
      <c r="D550" s="27"/>
      <c r="E550" s="22"/>
      <c r="F550" s="27"/>
      <c r="G550" s="27"/>
    </row>
    <row r="551" spans="1:7" s="51" customFormat="1" ht="12.75" x14ac:dyDescent="0.2">
      <c r="A551" s="26"/>
      <c r="B551" s="27"/>
      <c r="C551" s="27"/>
      <c r="D551" s="27"/>
      <c r="E551" s="22"/>
      <c r="F551" s="27"/>
      <c r="G551" s="27"/>
    </row>
    <row r="552" spans="1:7" s="51" customFormat="1" ht="12.75" x14ac:dyDescent="0.2">
      <c r="A552" s="26"/>
      <c r="B552" s="27"/>
      <c r="C552" s="27"/>
      <c r="D552" s="27"/>
      <c r="E552" s="22"/>
      <c r="F552" s="27"/>
      <c r="G552" s="27"/>
    </row>
    <row r="553" spans="1:7" s="51" customFormat="1" ht="12.75" x14ac:dyDescent="0.2">
      <c r="A553" s="26"/>
      <c r="B553" s="27"/>
      <c r="C553" s="27"/>
      <c r="D553" s="27"/>
      <c r="E553" s="22"/>
      <c r="F553" s="27"/>
      <c r="G553" s="27"/>
    </row>
    <row r="554" spans="1:7" s="51" customFormat="1" ht="12.75" x14ac:dyDescent="0.2">
      <c r="A554" s="26"/>
      <c r="B554" s="27"/>
      <c r="C554" s="27"/>
      <c r="D554" s="27"/>
      <c r="E554" s="22"/>
      <c r="F554" s="27"/>
      <c r="G554" s="27"/>
    </row>
    <row r="555" spans="1:7" s="51" customFormat="1" ht="12.75" x14ac:dyDescent="0.2">
      <c r="A555" s="26"/>
      <c r="B555" s="27"/>
      <c r="C555" s="27"/>
      <c r="D555" s="27"/>
      <c r="E555" s="22"/>
      <c r="F555" s="27"/>
      <c r="G555" s="27"/>
    </row>
    <row r="556" spans="1:7" s="51" customFormat="1" ht="12.75" x14ac:dyDescent="0.2">
      <c r="A556" s="26"/>
      <c r="B556" s="27"/>
      <c r="C556" s="27"/>
      <c r="D556" s="27"/>
      <c r="E556" s="22"/>
      <c r="F556" s="27"/>
      <c r="G556" s="27"/>
    </row>
    <row r="557" spans="1:7" s="51" customFormat="1" ht="12.75" x14ac:dyDescent="0.2">
      <c r="A557" s="26"/>
      <c r="B557" s="27"/>
      <c r="C557" s="27"/>
      <c r="D557" s="27"/>
      <c r="E557" s="22"/>
      <c r="F557" s="27"/>
      <c r="G557" s="27"/>
    </row>
    <row r="558" spans="1:7" s="51" customFormat="1" ht="12.75" x14ac:dyDescent="0.2">
      <c r="A558" s="26"/>
      <c r="B558" s="27"/>
      <c r="C558" s="27"/>
      <c r="D558" s="27"/>
      <c r="E558" s="22"/>
      <c r="F558" s="27"/>
      <c r="G558" s="27"/>
    </row>
    <row r="559" spans="1:7" s="51" customFormat="1" ht="12.75" x14ac:dyDescent="0.2">
      <c r="A559" s="26"/>
      <c r="B559" s="27"/>
      <c r="C559" s="27"/>
      <c r="D559" s="27"/>
      <c r="E559" s="22"/>
      <c r="F559" s="27"/>
      <c r="G559" s="27"/>
    </row>
    <row r="560" spans="1:7" s="51" customFormat="1" ht="12.75" x14ac:dyDescent="0.2">
      <c r="A560" s="26"/>
      <c r="B560" s="27"/>
      <c r="C560" s="27"/>
      <c r="D560" s="27"/>
      <c r="E560" s="22"/>
      <c r="F560" s="27"/>
      <c r="G560" s="27"/>
    </row>
    <row r="561" spans="1:7" s="51" customFormat="1" ht="12.75" x14ac:dyDescent="0.2">
      <c r="A561" s="26"/>
      <c r="B561" s="27"/>
      <c r="C561" s="27"/>
      <c r="D561" s="27"/>
      <c r="E561" s="22"/>
      <c r="F561" s="27"/>
      <c r="G561" s="27"/>
    </row>
    <row r="562" spans="1:7" s="51" customFormat="1" ht="12.75" x14ac:dyDescent="0.2">
      <c r="A562" s="26"/>
      <c r="B562" s="27"/>
      <c r="C562" s="27"/>
      <c r="D562" s="27"/>
      <c r="E562" s="22"/>
      <c r="F562" s="27"/>
      <c r="G562" s="27"/>
    </row>
    <row r="563" spans="1:7" s="51" customFormat="1" ht="12.75" x14ac:dyDescent="0.2">
      <c r="A563" s="26"/>
      <c r="B563" s="27"/>
      <c r="C563" s="27"/>
      <c r="D563" s="27"/>
      <c r="E563" s="22"/>
      <c r="F563" s="27"/>
      <c r="G563" s="27"/>
    </row>
    <row r="564" spans="1:7" s="51" customFormat="1" ht="12.75" x14ac:dyDescent="0.2">
      <c r="A564" s="26"/>
      <c r="B564" s="27"/>
      <c r="C564" s="27"/>
      <c r="D564" s="27"/>
      <c r="E564" s="22"/>
      <c r="F564" s="27"/>
      <c r="G564" s="27"/>
    </row>
    <row r="565" spans="1:7" s="51" customFormat="1" ht="12.75" x14ac:dyDescent="0.2">
      <c r="A565" s="26"/>
      <c r="B565" s="27"/>
      <c r="C565" s="27"/>
      <c r="D565" s="27"/>
      <c r="E565" s="22"/>
      <c r="F565" s="27"/>
      <c r="G565" s="27"/>
    </row>
    <row r="566" spans="1:7" s="51" customFormat="1" ht="12.75" x14ac:dyDescent="0.2">
      <c r="A566" s="26"/>
      <c r="B566" s="27"/>
      <c r="C566" s="27"/>
      <c r="D566" s="27"/>
      <c r="E566" s="22"/>
      <c r="F566" s="27"/>
      <c r="G566" s="27"/>
    </row>
    <row r="567" spans="1:7" s="51" customFormat="1" ht="12.75" x14ac:dyDescent="0.2">
      <c r="A567" s="26"/>
      <c r="B567" s="27"/>
      <c r="C567" s="27"/>
      <c r="D567" s="27"/>
      <c r="E567" s="22"/>
      <c r="F567" s="27"/>
      <c r="G567" s="27"/>
    </row>
    <row r="568" spans="1:7" s="51" customFormat="1" ht="12.75" x14ac:dyDescent="0.2">
      <c r="A568" s="26"/>
      <c r="B568" s="27"/>
      <c r="C568" s="27"/>
      <c r="D568" s="27"/>
      <c r="E568" s="22"/>
      <c r="F568" s="27"/>
      <c r="G568" s="27"/>
    </row>
    <row r="569" spans="1:7" s="51" customFormat="1" ht="12.75" x14ac:dyDescent="0.2">
      <c r="A569" s="26"/>
      <c r="B569" s="27"/>
      <c r="C569" s="27"/>
      <c r="D569" s="27"/>
      <c r="E569" s="22"/>
      <c r="F569" s="27"/>
      <c r="G569" s="27"/>
    </row>
    <row r="570" spans="1:7" s="51" customFormat="1" ht="12.75" x14ac:dyDescent="0.2">
      <c r="A570" s="26"/>
      <c r="B570" s="27"/>
      <c r="C570" s="27"/>
      <c r="D570" s="27"/>
      <c r="E570" s="22"/>
      <c r="F570" s="27"/>
      <c r="G570" s="27"/>
    </row>
    <row r="571" spans="1:7" s="51" customFormat="1" ht="12.75" x14ac:dyDescent="0.2">
      <c r="A571" s="26"/>
      <c r="B571" s="27"/>
      <c r="C571" s="27"/>
      <c r="D571" s="27"/>
      <c r="E571" s="22"/>
      <c r="F571" s="27"/>
      <c r="G571" s="27"/>
    </row>
    <row r="572" spans="1:7" s="51" customFormat="1" ht="12.75" x14ac:dyDescent="0.2">
      <c r="A572" s="26"/>
      <c r="B572" s="27"/>
      <c r="C572" s="27"/>
      <c r="D572" s="27"/>
      <c r="E572" s="22"/>
      <c r="F572" s="27"/>
      <c r="G572" s="27"/>
    </row>
    <row r="573" spans="1:7" s="51" customFormat="1" ht="12.75" x14ac:dyDescent="0.2">
      <c r="A573" s="26"/>
      <c r="B573" s="27"/>
      <c r="C573" s="27"/>
      <c r="D573" s="27"/>
      <c r="E573" s="22"/>
      <c r="F573" s="27"/>
      <c r="G573" s="27"/>
    </row>
    <row r="574" spans="1:7" s="51" customFormat="1" ht="12.75" x14ac:dyDescent="0.2">
      <c r="A574" s="26"/>
      <c r="B574" s="27"/>
      <c r="C574" s="27"/>
      <c r="D574" s="27"/>
      <c r="E574" s="22"/>
      <c r="F574" s="27"/>
      <c r="G574" s="27"/>
    </row>
    <row r="575" spans="1:7" s="51" customFormat="1" ht="12.75" x14ac:dyDescent="0.2">
      <c r="A575" s="26"/>
      <c r="B575" s="27"/>
      <c r="C575" s="27"/>
      <c r="D575" s="27"/>
      <c r="E575" s="22"/>
      <c r="F575" s="27"/>
      <c r="G575" s="27"/>
    </row>
    <row r="576" spans="1:7" s="51" customFormat="1" ht="12.75" x14ac:dyDescent="0.2">
      <c r="A576" s="26"/>
      <c r="B576" s="27"/>
      <c r="C576" s="27"/>
      <c r="D576" s="27"/>
      <c r="E576" s="22"/>
      <c r="F576" s="27"/>
      <c r="G576" s="27"/>
    </row>
    <row r="577" spans="1:7" s="51" customFormat="1" ht="12.75" x14ac:dyDescent="0.2">
      <c r="A577" s="26"/>
      <c r="B577" s="27"/>
      <c r="C577" s="27"/>
      <c r="D577" s="27"/>
      <c r="E577" s="22"/>
      <c r="F577" s="27"/>
      <c r="G577" s="27"/>
    </row>
    <row r="578" spans="1:7" s="51" customFormat="1" ht="12.75" x14ac:dyDescent="0.2">
      <c r="A578" s="26"/>
      <c r="B578" s="27"/>
      <c r="C578" s="27"/>
      <c r="D578" s="27"/>
      <c r="E578" s="22"/>
      <c r="F578" s="27"/>
      <c r="G578" s="27"/>
    </row>
    <row r="579" spans="1:7" s="51" customFormat="1" ht="12.75" x14ac:dyDescent="0.2">
      <c r="A579" s="26"/>
      <c r="B579" s="27"/>
      <c r="C579" s="27"/>
      <c r="D579" s="27"/>
      <c r="E579" s="22"/>
      <c r="F579" s="27"/>
      <c r="G579" s="27"/>
    </row>
    <row r="580" spans="1:7" s="51" customFormat="1" ht="12.75" x14ac:dyDescent="0.2">
      <c r="A580" s="26"/>
      <c r="B580" s="27"/>
      <c r="C580" s="27"/>
      <c r="D580" s="27"/>
      <c r="E580" s="22"/>
      <c r="F580" s="27"/>
      <c r="G580" s="27"/>
    </row>
    <row r="581" spans="1:7" s="51" customFormat="1" ht="12.75" x14ac:dyDescent="0.2">
      <c r="A581" s="26"/>
      <c r="B581" s="27"/>
      <c r="C581" s="27"/>
      <c r="D581" s="27"/>
      <c r="E581" s="22"/>
      <c r="F581" s="27"/>
      <c r="G581" s="27"/>
    </row>
    <row r="582" spans="1:7" s="51" customFormat="1" ht="12.75" x14ac:dyDescent="0.2">
      <c r="A582" s="26"/>
      <c r="B582" s="27"/>
      <c r="C582" s="27"/>
      <c r="D582" s="27"/>
      <c r="E582" s="22"/>
      <c r="F582" s="27"/>
      <c r="G582" s="27"/>
    </row>
    <row r="583" spans="1:7" s="51" customFormat="1" ht="12.75" x14ac:dyDescent="0.2">
      <c r="A583" s="26"/>
      <c r="B583" s="27"/>
      <c r="C583" s="27"/>
      <c r="D583" s="27"/>
      <c r="E583" s="22"/>
      <c r="F583" s="27"/>
      <c r="G583" s="27"/>
    </row>
    <row r="584" spans="1:7" s="51" customFormat="1" ht="12.75" x14ac:dyDescent="0.2">
      <c r="A584" s="26"/>
      <c r="B584" s="27"/>
      <c r="C584" s="27"/>
      <c r="D584" s="27"/>
      <c r="E584" s="22"/>
      <c r="F584" s="27"/>
      <c r="G584" s="27"/>
    </row>
    <row r="585" spans="1:7" s="51" customFormat="1" ht="12.75" x14ac:dyDescent="0.2">
      <c r="A585" s="26"/>
      <c r="B585" s="27"/>
      <c r="C585" s="27"/>
      <c r="D585" s="27"/>
      <c r="E585" s="22"/>
      <c r="F585" s="27"/>
      <c r="G585" s="27"/>
    </row>
    <row r="586" spans="1:7" s="51" customFormat="1" ht="12.75" x14ac:dyDescent="0.2">
      <c r="A586" s="26"/>
      <c r="B586" s="27"/>
      <c r="C586" s="27"/>
      <c r="D586" s="27"/>
      <c r="E586" s="22"/>
      <c r="F586" s="27"/>
      <c r="G586" s="27"/>
    </row>
    <row r="587" spans="1:7" s="51" customFormat="1" ht="12.75" x14ac:dyDescent="0.2">
      <c r="A587" s="26"/>
      <c r="B587" s="27"/>
      <c r="C587" s="27"/>
      <c r="D587" s="27"/>
      <c r="E587" s="22"/>
      <c r="F587" s="27"/>
      <c r="G587" s="27"/>
    </row>
    <row r="588" spans="1:7" s="51" customFormat="1" ht="12.75" x14ac:dyDescent="0.2">
      <c r="A588" s="26"/>
      <c r="B588" s="27"/>
      <c r="C588" s="27"/>
      <c r="D588" s="27"/>
      <c r="E588" s="22"/>
      <c r="F588" s="27"/>
      <c r="G588" s="27"/>
    </row>
    <row r="589" spans="1:7" s="51" customFormat="1" ht="12.75" x14ac:dyDescent="0.2">
      <c r="A589" s="26"/>
      <c r="B589" s="27"/>
      <c r="C589" s="27"/>
      <c r="D589" s="27"/>
      <c r="E589" s="22"/>
      <c r="F589" s="27"/>
      <c r="G589" s="27"/>
    </row>
    <row r="590" spans="1:7" s="51" customFormat="1" ht="12.75" x14ac:dyDescent="0.2">
      <c r="A590" s="26"/>
      <c r="B590" s="27"/>
      <c r="C590" s="27"/>
      <c r="D590" s="27"/>
      <c r="E590" s="22"/>
      <c r="F590" s="27"/>
      <c r="G590" s="27"/>
    </row>
    <row r="591" spans="1:7" s="51" customFormat="1" ht="12.75" x14ac:dyDescent="0.2">
      <c r="A591" s="26"/>
      <c r="B591" s="27"/>
      <c r="C591" s="27"/>
      <c r="D591" s="27"/>
      <c r="E591" s="22"/>
      <c r="F591" s="27"/>
      <c r="G591" s="27"/>
    </row>
    <row r="592" spans="1:7" s="51" customFormat="1" ht="12.75" x14ac:dyDescent="0.2">
      <c r="A592" s="26"/>
      <c r="B592" s="27"/>
      <c r="C592" s="27"/>
      <c r="D592" s="27"/>
      <c r="E592" s="22"/>
      <c r="F592" s="27"/>
      <c r="G592" s="27"/>
    </row>
    <row r="593" spans="1:7" s="51" customFormat="1" ht="12.75" x14ac:dyDescent="0.2">
      <c r="A593" s="26"/>
      <c r="B593" s="27"/>
      <c r="C593" s="27"/>
      <c r="D593" s="27"/>
      <c r="E593" s="22"/>
      <c r="F593" s="27"/>
      <c r="G593" s="27"/>
    </row>
    <row r="594" spans="1:7" s="51" customFormat="1" ht="12.75" x14ac:dyDescent="0.2">
      <c r="A594" s="26"/>
      <c r="B594" s="27"/>
      <c r="C594" s="27"/>
      <c r="D594" s="27"/>
      <c r="E594" s="22"/>
      <c r="F594" s="27"/>
      <c r="G594" s="27"/>
    </row>
    <row r="595" spans="1:7" s="51" customFormat="1" ht="12.75" x14ac:dyDescent="0.2">
      <c r="A595" s="26"/>
      <c r="B595" s="27"/>
      <c r="C595" s="27"/>
      <c r="D595" s="27"/>
      <c r="E595" s="22"/>
      <c r="F595" s="27"/>
      <c r="G595" s="27"/>
    </row>
    <row r="596" spans="1:7" s="51" customFormat="1" ht="12.75" x14ac:dyDescent="0.2">
      <c r="A596" s="26"/>
      <c r="B596" s="27"/>
      <c r="C596" s="27"/>
      <c r="D596" s="27"/>
      <c r="E596" s="22"/>
      <c r="F596" s="27"/>
      <c r="G596" s="27"/>
    </row>
    <row r="597" spans="1:7" s="51" customFormat="1" ht="12.75" x14ac:dyDescent="0.2">
      <c r="A597" s="26"/>
      <c r="B597" s="27"/>
      <c r="C597" s="27"/>
      <c r="D597" s="27"/>
      <c r="E597" s="22"/>
      <c r="F597" s="27"/>
      <c r="G597" s="27"/>
    </row>
    <row r="598" spans="1:7" s="51" customFormat="1" ht="12.75" x14ac:dyDescent="0.2">
      <c r="A598" s="26"/>
      <c r="B598" s="27"/>
      <c r="C598" s="27"/>
      <c r="D598" s="27"/>
      <c r="E598" s="22"/>
      <c r="F598" s="27"/>
      <c r="G598" s="27"/>
    </row>
    <row r="599" spans="1:7" s="51" customFormat="1" ht="12.75" x14ac:dyDescent="0.2">
      <c r="A599" s="26"/>
      <c r="B599" s="27"/>
      <c r="C599" s="27"/>
      <c r="D599" s="27"/>
      <c r="E599" s="22"/>
      <c r="F599" s="27"/>
      <c r="G599" s="27"/>
    </row>
    <row r="600" spans="1:7" s="51" customFormat="1" ht="12.75" x14ac:dyDescent="0.2">
      <c r="A600" s="26"/>
      <c r="B600" s="27"/>
      <c r="C600" s="27"/>
      <c r="D600" s="27"/>
      <c r="E600" s="22"/>
      <c r="F600" s="27"/>
      <c r="G600" s="27"/>
    </row>
    <row r="601" spans="1:7" s="51" customFormat="1" ht="12.75" x14ac:dyDescent="0.2">
      <c r="A601" s="26"/>
      <c r="B601" s="27"/>
      <c r="C601" s="27"/>
      <c r="D601" s="27"/>
      <c r="E601" s="22"/>
      <c r="F601" s="27"/>
      <c r="G601" s="27"/>
    </row>
    <row r="602" spans="1:7" s="51" customFormat="1" ht="12.75" x14ac:dyDescent="0.2">
      <c r="A602" s="26"/>
      <c r="B602" s="27"/>
      <c r="C602" s="27"/>
      <c r="D602" s="27"/>
      <c r="E602" s="22"/>
      <c r="F602" s="27"/>
      <c r="G602" s="27"/>
    </row>
    <row r="603" spans="1:7" s="51" customFormat="1" ht="12.75" x14ac:dyDescent="0.2">
      <c r="A603" s="26"/>
      <c r="B603" s="27"/>
      <c r="C603" s="27"/>
      <c r="D603" s="27"/>
      <c r="E603" s="22"/>
      <c r="F603" s="27"/>
      <c r="G603" s="27"/>
    </row>
    <row r="604" spans="1:7" s="51" customFormat="1" ht="12.75" x14ac:dyDescent="0.2">
      <c r="A604" s="26"/>
      <c r="B604" s="27"/>
      <c r="C604" s="27"/>
      <c r="D604" s="27"/>
      <c r="E604" s="22"/>
      <c r="F604" s="27"/>
      <c r="G604" s="27"/>
    </row>
    <row r="605" spans="1:7" s="51" customFormat="1" ht="12.75" x14ac:dyDescent="0.2">
      <c r="A605" s="26"/>
      <c r="B605" s="27"/>
      <c r="C605" s="27"/>
      <c r="D605" s="27"/>
      <c r="E605" s="22"/>
      <c r="F605" s="27"/>
      <c r="G605" s="27"/>
    </row>
    <row r="606" spans="1:7" s="51" customFormat="1" ht="12.75" x14ac:dyDescent="0.2">
      <c r="A606" s="26"/>
      <c r="B606" s="27"/>
      <c r="C606" s="27"/>
      <c r="D606" s="27"/>
      <c r="E606" s="22"/>
      <c r="F606" s="27"/>
      <c r="G606" s="27"/>
    </row>
    <row r="607" spans="1:7" s="51" customFormat="1" ht="12.75" x14ac:dyDescent="0.2">
      <c r="A607" s="26"/>
      <c r="B607" s="27"/>
      <c r="C607" s="27"/>
      <c r="D607" s="27"/>
      <c r="E607" s="22"/>
      <c r="F607" s="27"/>
      <c r="G607" s="27"/>
    </row>
    <row r="608" spans="1:7" s="51" customFormat="1" ht="12.75" x14ac:dyDescent="0.2">
      <c r="A608" s="26"/>
      <c r="B608" s="27"/>
      <c r="C608" s="27"/>
      <c r="D608" s="27"/>
      <c r="E608" s="22"/>
      <c r="F608" s="27"/>
      <c r="G608" s="27"/>
    </row>
    <row r="609" spans="1:7" s="51" customFormat="1" ht="12.75" x14ac:dyDescent="0.2">
      <c r="A609" s="26"/>
      <c r="B609" s="27"/>
      <c r="C609" s="27"/>
      <c r="D609" s="27"/>
      <c r="E609" s="22"/>
      <c r="F609" s="27"/>
      <c r="G609" s="27"/>
    </row>
    <row r="610" spans="1:7" s="51" customFormat="1" ht="12.75" x14ac:dyDescent="0.2">
      <c r="A610" s="26"/>
      <c r="B610" s="27"/>
      <c r="C610" s="27"/>
      <c r="D610" s="27"/>
      <c r="E610" s="22"/>
      <c r="F610" s="27"/>
      <c r="G610" s="27"/>
    </row>
    <row r="611" spans="1:7" s="51" customFormat="1" ht="12.75" x14ac:dyDescent="0.2">
      <c r="A611" s="26"/>
      <c r="B611" s="27"/>
      <c r="C611" s="27"/>
      <c r="D611" s="27"/>
      <c r="E611" s="22"/>
      <c r="F611" s="27"/>
      <c r="G611" s="27"/>
    </row>
    <row r="612" spans="1:7" s="51" customFormat="1" ht="12.75" x14ac:dyDescent="0.2">
      <c r="A612" s="26"/>
      <c r="B612" s="27"/>
      <c r="C612" s="27"/>
      <c r="D612" s="27"/>
      <c r="E612" s="22"/>
      <c r="F612" s="27"/>
      <c r="G612" s="27"/>
    </row>
    <row r="613" spans="1:7" s="51" customFormat="1" ht="12.75" x14ac:dyDescent="0.2">
      <c r="A613" s="26"/>
      <c r="B613" s="27"/>
      <c r="C613" s="27"/>
      <c r="D613" s="27"/>
      <c r="E613" s="22"/>
      <c r="F613" s="27"/>
      <c r="G613" s="27"/>
    </row>
    <row r="614" spans="1:7" s="51" customFormat="1" ht="12.75" x14ac:dyDescent="0.2">
      <c r="A614" s="26"/>
      <c r="B614" s="27"/>
      <c r="C614" s="27"/>
      <c r="D614" s="27"/>
      <c r="E614" s="22"/>
      <c r="F614" s="27"/>
      <c r="G614" s="27"/>
    </row>
    <row r="615" spans="1:7" s="51" customFormat="1" ht="12.75" x14ac:dyDescent="0.2">
      <c r="A615" s="26"/>
      <c r="B615" s="27"/>
      <c r="C615" s="27"/>
      <c r="D615" s="27"/>
      <c r="E615" s="22"/>
      <c r="F615" s="27"/>
      <c r="G615" s="27"/>
    </row>
    <row r="616" spans="1:7" s="51" customFormat="1" ht="12.75" x14ac:dyDescent="0.2">
      <c r="A616" s="26"/>
      <c r="B616" s="27"/>
      <c r="C616" s="27"/>
      <c r="D616" s="27"/>
      <c r="E616" s="22"/>
      <c r="F616" s="27"/>
      <c r="G616" s="27"/>
    </row>
    <row r="617" spans="1:7" s="51" customFormat="1" ht="12.75" x14ac:dyDescent="0.2">
      <c r="A617" s="26"/>
      <c r="B617" s="27"/>
      <c r="C617" s="27"/>
      <c r="D617" s="27"/>
      <c r="E617" s="22"/>
      <c r="F617" s="27"/>
      <c r="G617" s="27"/>
    </row>
    <row r="618" spans="1:7" s="51" customFormat="1" ht="12.75" x14ac:dyDescent="0.2">
      <c r="A618" s="26"/>
      <c r="B618" s="27"/>
      <c r="C618" s="27"/>
      <c r="D618" s="27"/>
      <c r="E618" s="22"/>
      <c r="F618" s="27"/>
      <c r="G618" s="27"/>
    </row>
    <row r="619" spans="1:7" s="51" customFormat="1" ht="12.75" x14ac:dyDescent="0.2">
      <c r="A619" s="26"/>
      <c r="B619" s="27"/>
      <c r="C619" s="27"/>
      <c r="D619" s="27"/>
      <c r="E619" s="22"/>
      <c r="F619" s="27"/>
      <c r="G619" s="27"/>
    </row>
    <row r="620" spans="1:7" s="51" customFormat="1" ht="12.75" x14ac:dyDescent="0.2">
      <c r="A620" s="26"/>
      <c r="B620" s="27"/>
      <c r="C620" s="27"/>
      <c r="D620" s="27"/>
      <c r="E620" s="22"/>
      <c r="F620" s="27"/>
      <c r="G620" s="27"/>
    </row>
    <row r="621" spans="1:7" s="51" customFormat="1" ht="12.75" x14ac:dyDescent="0.2">
      <c r="A621" s="26"/>
      <c r="B621" s="27"/>
      <c r="C621" s="27"/>
      <c r="D621" s="27"/>
      <c r="E621" s="22"/>
      <c r="F621" s="27"/>
      <c r="G621" s="27"/>
    </row>
    <row r="622" spans="1:7" s="51" customFormat="1" ht="12.75" x14ac:dyDescent="0.2">
      <c r="A622" s="26"/>
      <c r="B622" s="27"/>
      <c r="C622" s="27"/>
      <c r="D622" s="27"/>
      <c r="E622" s="22"/>
      <c r="F622" s="27"/>
      <c r="G622" s="27"/>
    </row>
    <row r="623" spans="1:7" s="51" customFormat="1" ht="12.75" x14ac:dyDescent="0.2">
      <c r="A623" s="26"/>
      <c r="B623" s="27"/>
      <c r="C623" s="27"/>
      <c r="D623" s="27"/>
      <c r="E623" s="22"/>
      <c r="F623" s="27"/>
      <c r="G623" s="27"/>
    </row>
    <row r="624" spans="1:7" s="51" customFormat="1" ht="12.75" x14ac:dyDescent="0.2">
      <c r="A624" s="26"/>
      <c r="B624" s="27"/>
      <c r="C624" s="27"/>
      <c r="D624" s="27"/>
      <c r="E624" s="22"/>
      <c r="F624" s="27"/>
      <c r="G624" s="27"/>
    </row>
    <row r="625" spans="1:7" s="51" customFormat="1" ht="12.75" x14ac:dyDescent="0.2">
      <c r="A625" s="26"/>
      <c r="B625" s="27"/>
      <c r="C625" s="27"/>
      <c r="D625" s="27"/>
      <c r="E625" s="22"/>
      <c r="F625" s="27"/>
      <c r="G625" s="27"/>
    </row>
    <row r="626" spans="1:7" s="51" customFormat="1" ht="12.75" x14ac:dyDescent="0.2">
      <c r="A626" s="26"/>
      <c r="B626" s="27"/>
      <c r="C626" s="27"/>
      <c r="D626" s="27"/>
      <c r="E626" s="22"/>
      <c r="F626" s="27"/>
      <c r="G626" s="27"/>
    </row>
    <row r="627" spans="1:7" s="51" customFormat="1" ht="12.75" x14ac:dyDescent="0.2">
      <c r="A627" s="26"/>
      <c r="B627" s="27"/>
      <c r="C627" s="27"/>
      <c r="D627" s="27"/>
      <c r="E627" s="22"/>
      <c r="F627" s="27"/>
      <c r="G627" s="27"/>
    </row>
    <row r="628" spans="1:7" s="51" customFormat="1" ht="12.75" x14ac:dyDescent="0.2">
      <c r="A628" s="26"/>
      <c r="B628" s="27"/>
      <c r="C628" s="27"/>
      <c r="D628" s="27"/>
      <c r="E628" s="22"/>
      <c r="F628" s="27"/>
      <c r="G628" s="27"/>
    </row>
    <row r="629" spans="1:7" s="51" customFormat="1" ht="12.75" x14ac:dyDescent="0.2">
      <c r="A629" s="26"/>
      <c r="B629" s="27"/>
      <c r="C629" s="27"/>
      <c r="D629" s="27"/>
      <c r="E629" s="22"/>
      <c r="F629" s="27"/>
      <c r="G629" s="27"/>
    </row>
    <row r="630" spans="1:7" s="51" customFormat="1" ht="12.75" x14ac:dyDescent="0.2">
      <c r="A630" s="26"/>
      <c r="B630" s="27"/>
      <c r="C630" s="27"/>
      <c r="D630" s="27"/>
      <c r="E630" s="22"/>
      <c r="F630" s="27"/>
      <c r="G630" s="27"/>
    </row>
    <row r="631" spans="1:7" s="51" customFormat="1" ht="12.75" x14ac:dyDescent="0.2">
      <c r="A631" s="26"/>
      <c r="B631" s="27"/>
      <c r="C631" s="27"/>
      <c r="D631" s="27"/>
      <c r="E631" s="22"/>
      <c r="F631" s="27"/>
      <c r="G631" s="27"/>
    </row>
    <row r="632" spans="1:7" s="51" customFormat="1" ht="12.75" x14ac:dyDescent="0.2">
      <c r="A632" s="26"/>
      <c r="B632" s="27"/>
      <c r="C632" s="27"/>
      <c r="D632" s="27"/>
      <c r="E632" s="22"/>
      <c r="F632" s="27"/>
      <c r="G632" s="27"/>
    </row>
    <row r="633" spans="1:7" s="51" customFormat="1" ht="12.75" x14ac:dyDescent="0.2">
      <c r="A633" s="26"/>
      <c r="B633" s="27"/>
      <c r="C633" s="27"/>
      <c r="D633" s="27"/>
      <c r="E633" s="22"/>
      <c r="F633" s="27"/>
      <c r="G633" s="27"/>
    </row>
    <row r="634" spans="1:7" s="51" customFormat="1" ht="12.75" x14ac:dyDescent="0.2">
      <c r="A634" s="26"/>
      <c r="B634" s="27"/>
      <c r="C634" s="27"/>
      <c r="D634" s="27"/>
      <c r="E634" s="22"/>
      <c r="F634" s="27"/>
      <c r="G634" s="27"/>
    </row>
    <row r="635" spans="1:7" s="51" customFormat="1" ht="12.75" x14ac:dyDescent="0.2">
      <c r="A635" s="26"/>
      <c r="B635" s="27"/>
      <c r="C635" s="27"/>
      <c r="D635" s="27"/>
      <c r="E635" s="22"/>
      <c r="F635" s="27"/>
      <c r="G635" s="27"/>
    </row>
    <row r="636" spans="1:7" s="51" customFormat="1" ht="12.75" x14ac:dyDescent="0.2">
      <c r="A636" s="26"/>
      <c r="B636" s="27"/>
      <c r="C636" s="27"/>
      <c r="D636" s="27"/>
      <c r="E636" s="22"/>
      <c r="F636" s="27"/>
      <c r="G636" s="27"/>
    </row>
    <row r="637" spans="1:7" s="51" customFormat="1" ht="12.75" x14ac:dyDescent="0.2">
      <c r="A637" s="26"/>
      <c r="B637" s="27"/>
      <c r="C637" s="27"/>
      <c r="D637" s="27"/>
      <c r="E637" s="22"/>
      <c r="F637" s="27"/>
      <c r="G637" s="27"/>
    </row>
    <row r="638" spans="1:7" s="51" customFormat="1" ht="12.75" x14ac:dyDescent="0.2">
      <c r="A638" s="26"/>
      <c r="B638" s="27"/>
      <c r="C638" s="27"/>
      <c r="D638" s="27"/>
      <c r="E638" s="22"/>
      <c r="F638" s="27"/>
      <c r="G638" s="27"/>
    </row>
    <row r="639" spans="1:7" s="51" customFormat="1" ht="12.75" x14ac:dyDescent="0.2">
      <c r="A639" s="26"/>
      <c r="B639" s="27"/>
      <c r="C639" s="27"/>
      <c r="D639" s="27"/>
      <c r="E639" s="22"/>
      <c r="F639" s="27"/>
      <c r="G639" s="27"/>
    </row>
    <row r="640" spans="1:7" s="51" customFormat="1" ht="12.75" x14ac:dyDescent="0.2">
      <c r="A640" s="26"/>
      <c r="B640" s="27"/>
      <c r="C640" s="27"/>
      <c r="D640" s="27"/>
      <c r="E640" s="22"/>
      <c r="F640" s="27"/>
      <c r="G640" s="27"/>
    </row>
    <row r="641" spans="1:7" s="51" customFormat="1" ht="12.75" x14ac:dyDescent="0.2">
      <c r="A641" s="26"/>
      <c r="B641" s="27"/>
      <c r="C641" s="27"/>
      <c r="D641" s="27"/>
      <c r="E641" s="22"/>
      <c r="F641" s="27"/>
      <c r="G641" s="27"/>
    </row>
    <row r="642" spans="1:7" s="51" customFormat="1" ht="12.75" x14ac:dyDescent="0.2">
      <c r="A642" s="26"/>
      <c r="B642" s="27"/>
      <c r="C642" s="27"/>
      <c r="D642" s="27"/>
      <c r="E642" s="22"/>
      <c r="F642" s="27"/>
      <c r="G642" s="27"/>
    </row>
    <row r="643" spans="1:7" s="51" customFormat="1" ht="12.75" x14ac:dyDescent="0.2">
      <c r="A643" s="26"/>
      <c r="B643" s="27"/>
      <c r="C643" s="27"/>
      <c r="D643" s="27"/>
      <c r="E643" s="22"/>
      <c r="F643" s="27"/>
      <c r="G643" s="27"/>
    </row>
    <row r="644" spans="1:7" s="51" customFormat="1" ht="12.75" x14ac:dyDescent="0.2">
      <c r="A644" s="26"/>
      <c r="B644" s="27"/>
      <c r="C644" s="27"/>
      <c r="D644" s="27"/>
      <c r="E644" s="22"/>
      <c r="F644" s="27"/>
      <c r="G644" s="27"/>
    </row>
    <row r="645" spans="1:7" s="51" customFormat="1" ht="12.75" x14ac:dyDescent="0.2">
      <c r="A645" s="26"/>
      <c r="B645" s="27"/>
      <c r="C645" s="27"/>
      <c r="D645" s="27"/>
      <c r="E645" s="22"/>
      <c r="F645" s="27"/>
      <c r="G645" s="27"/>
    </row>
    <row r="646" spans="1:7" s="51" customFormat="1" ht="12.75" x14ac:dyDescent="0.2">
      <c r="A646" s="26"/>
      <c r="B646" s="27"/>
      <c r="C646" s="27"/>
      <c r="D646" s="27"/>
      <c r="E646" s="22"/>
      <c r="F646" s="27"/>
      <c r="G646" s="27"/>
    </row>
    <row r="647" spans="1:7" s="51" customFormat="1" ht="12.75" x14ac:dyDescent="0.2">
      <c r="A647" s="26"/>
      <c r="B647" s="27"/>
      <c r="C647" s="27"/>
      <c r="D647" s="27"/>
      <c r="E647" s="22"/>
      <c r="F647" s="27"/>
      <c r="G647" s="27"/>
    </row>
    <row r="648" spans="1:7" s="51" customFormat="1" ht="12.75" x14ac:dyDescent="0.2">
      <c r="A648" s="26"/>
      <c r="B648" s="27"/>
      <c r="C648" s="27"/>
      <c r="D648" s="27"/>
      <c r="E648" s="22"/>
      <c r="F648" s="27"/>
      <c r="G648" s="27"/>
    </row>
    <row r="649" spans="1:7" s="51" customFormat="1" ht="12.75" x14ac:dyDescent="0.2">
      <c r="A649" s="26"/>
      <c r="B649" s="27"/>
      <c r="C649" s="27"/>
      <c r="D649" s="27"/>
      <c r="E649" s="22"/>
      <c r="F649" s="27"/>
      <c r="G649" s="27"/>
    </row>
    <row r="650" spans="1:7" s="51" customFormat="1" ht="12.75" x14ac:dyDescent="0.2">
      <c r="A650" s="26"/>
      <c r="B650" s="27"/>
      <c r="C650" s="27"/>
      <c r="D650" s="27"/>
      <c r="E650" s="22"/>
      <c r="F650" s="27"/>
      <c r="G650" s="27"/>
    </row>
    <row r="651" spans="1:7" s="51" customFormat="1" ht="12.75" x14ac:dyDescent="0.2">
      <c r="A651" s="26"/>
      <c r="B651" s="27"/>
      <c r="C651" s="27"/>
      <c r="D651" s="27"/>
      <c r="E651" s="22"/>
      <c r="F651" s="27"/>
      <c r="G651" s="27"/>
    </row>
    <row r="652" spans="1:7" s="51" customFormat="1" ht="12.75" x14ac:dyDescent="0.2">
      <c r="A652" s="26"/>
      <c r="B652" s="27"/>
      <c r="C652" s="27"/>
      <c r="D652" s="27"/>
      <c r="E652" s="22"/>
      <c r="F652" s="27"/>
      <c r="G652" s="27"/>
    </row>
    <row r="653" spans="1:7" s="51" customFormat="1" ht="12.75" x14ac:dyDescent="0.2">
      <c r="A653" s="26"/>
      <c r="B653" s="27"/>
      <c r="C653" s="27"/>
      <c r="D653" s="27"/>
      <c r="E653" s="22"/>
      <c r="F653" s="27"/>
      <c r="G653" s="27"/>
    </row>
    <row r="654" spans="1:7" s="51" customFormat="1" ht="12.75" x14ac:dyDescent="0.2">
      <c r="A654" s="26"/>
      <c r="B654" s="27"/>
      <c r="C654" s="27"/>
      <c r="D654" s="27"/>
      <c r="E654" s="22"/>
      <c r="F654" s="27"/>
      <c r="G654" s="27"/>
    </row>
    <row r="655" spans="1:7" s="51" customFormat="1" ht="12.75" x14ac:dyDescent="0.2">
      <c r="A655" s="26"/>
      <c r="B655" s="27"/>
      <c r="C655" s="27"/>
      <c r="D655" s="27"/>
      <c r="E655" s="22"/>
      <c r="F655" s="27"/>
      <c r="G655" s="27"/>
    </row>
    <row r="656" spans="1:7" s="51" customFormat="1" ht="12.75" x14ac:dyDescent="0.2">
      <c r="A656" s="26"/>
      <c r="B656" s="27"/>
      <c r="C656" s="27"/>
      <c r="D656" s="27"/>
      <c r="E656" s="22"/>
      <c r="F656" s="27"/>
      <c r="G656" s="27"/>
    </row>
    <row r="657" spans="1:7" s="51" customFormat="1" ht="12.75" x14ac:dyDescent="0.2">
      <c r="A657" s="26"/>
      <c r="B657" s="27"/>
      <c r="C657" s="27"/>
      <c r="D657" s="27"/>
      <c r="E657" s="22"/>
      <c r="F657" s="27"/>
      <c r="G657" s="27"/>
    </row>
    <row r="658" spans="1:7" s="51" customFormat="1" ht="12.75" x14ac:dyDescent="0.2">
      <c r="A658" s="26"/>
      <c r="B658" s="27"/>
      <c r="C658" s="27"/>
      <c r="D658" s="27"/>
      <c r="E658" s="22"/>
      <c r="F658" s="27"/>
      <c r="G658" s="27"/>
    </row>
    <row r="659" spans="1:7" s="51" customFormat="1" ht="12.75" x14ac:dyDescent="0.2">
      <c r="A659" s="26"/>
      <c r="B659" s="27"/>
      <c r="C659" s="27"/>
      <c r="D659" s="27"/>
      <c r="E659" s="22"/>
      <c r="F659" s="27"/>
      <c r="G659" s="27"/>
    </row>
    <row r="660" spans="1:7" s="51" customFormat="1" ht="12.75" x14ac:dyDescent="0.2">
      <c r="A660" s="26"/>
      <c r="B660" s="27"/>
      <c r="C660" s="27"/>
      <c r="D660" s="27"/>
      <c r="E660" s="22"/>
      <c r="F660" s="27"/>
      <c r="G660" s="27"/>
    </row>
    <row r="661" spans="1:7" s="51" customFormat="1" ht="12.75" x14ac:dyDescent="0.2">
      <c r="A661" s="26"/>
      <c r="B661" s="27"/>
      <c r="C661" s="27"/>
      <c r="D661" s="27"/>
      <c r="E661" s="22"/>
      <c r="F661" s="27"/>
      <c r="G661" s="27"/>
    </row>
    <row r="662" spans="1:7" s="51" customFormat="1" ht="12.75" x14ac:dyDescent="0.2">
      <c r="A662" s="26"/>
      <c r="B662" s="27"/>
      <c r="C662" s="27"/>
      <c r="D662" s="27"/>
      <c r="E662" s="22"/>
      <c r="F662" s="27"/>
      <c r="G662" s="27"/>
    </row>
    <row r="663" spans="1:7" s="51" customFormat="1" ht="12.75" x14ac:dyDescent="0.2">
      <c r="A663" s="26"/>
      <c r="B663" s="27"/>
      <c r="C663" s="27"/>
      <c r="D663" s="27"/>
      <c r="E663" s="22"/>
      <c r="F663" s="27"/>
      <c r="G663" s="27"/>
    </row>
    <row r="664" spans="1:7" s="51" customFormat="1" ht="12.75" x14ac:dyDescent="0.2">
      <c r="A664" s="26"/>
      <c r="B664" s="27"/>
      <c r="C664" s="27"/>
      <c r="D664" s="27"/>
      <c r="E664" s="22"/>
      <c r="F664" s="27"/>
      <c r="G664" s="27"/>
    </row>
    <row r="665" spans="1:7" s="51" customFormat="1" ht="12.75" x14ac:dyDescent="0.2">
      <c r="A665" s="26"/>
      <c r="B665" s="27"/>
      <c r="C665" s="27"/>
      <c r="D665" s="27"/>
      <c r="E665" s="22"/>
      <c r="F665" s="27"/>
      <c r="G665" s="27"/>
    </row>
    <row r="666" spans="1:7" s="51" customFormat="1" ht="12.75" x14ac:dyDescent="0.2">
      <c r="A666" s="26"/>
      <c r="B666" s="27"/>
      <c r="C666" s="27"/>
      <c r="D666" s="27"/>
      <c r="E666" s="22"/>
      <c r="F666" s="27"/>
      <c r="G666" s="27"/>
    </row>
    <row r="667" spans="1:7" s="51" customFormat="1" ht="12.75" x14ac:dyDescent="0.2">
      <c r="A667" s="26"/>
      <c r="B667" s="27"/>
      <c r="C667" s="27"/>
      <c r="D667" s="27"/>
      <c r="E667" s="22"/>
      <c r="F667" s="27"/>
      <c r="G667" s="27"/>
    </row>
    <row r="668" spans="1:7" s="51" customFormat="1" ht="12.75" x14ac:dyDescent="0.2">
      <c r="A668" s="26"/>
      <c r="B668" s="27"/>
      <c r="C668" s="27"/>
      <c r="D668" s="27"/>
      <c r="E668" s="22"/>
      <c r="F668" s="27"/>
      <c r="G668" s="27"/>
    </row>
    <row r="669" spans="1:7" s="51" customFormat="1" ht="12.75" x14ac:dyDescent="0.2">
      <c r="A669" s="26"/>
      <c r="B669" s="27"/>
      <c r="C669" s="27"/>
      <c r="D669" s="27"/>
      <c r="E669" s="22"/>
      <c r="F669" s="27"/>
      <c r="G669" s="27"/>
    </row>
    <row r="670" spans="1:7" s="51" customFormat="1" ht="12.75" x14ac:dyDescent="0.2">
      <c r="A670" s="26"/>
      <c r="B670" s="27"/>
      <c r="C670" s="27"/>
      <c r="D670" s="27"/>
      <c r="E670" s="22"/>
      <c r="F670" s="27"/>
      <c r="G670" s="27"/>
    </row>
    <row r="671" spans="1:7" s="51" customFormat="1" ht="12.75" x14ac:dyDescent="0.2">
      <c r="A671" s="26"/>
      <c r="B671" s="27"/>
      <c r="C671" s="27"/>
      <c r="D671" s="27"/>
      <c r="E671" s="22"/>
      <c r="F671" s="27"/>
      <c r="G671" s="27"/>
    </row>
    <row r="672" spans="1:7" s="51" customFormat="1" ht="12.75" x14ac:dyDescent="0.2">
      <c r="A672" s="26"/>
      <c r="B672" s="27"/>
      <c r="C672" s="27"/>
      <c r="D672" s="27"/>
      <c r="E672" s="22"/>
      <c r="F672" s="27"/>
      <c r="G672" s="27"/>
    </row>
    <row r="673" spans="1:7" s="51" customFormat="1" ht="12.75" x14ac:dyDescent="0.2">
      <c r="A673" s="26"/>
      <c r="B673" s="27"/>
      <c r="C673" s="27"/>
      <c r="D673" s="27"/>
      <c r="E673" s="22"/>
      <c r="F673" s="27"/>
      <c r="G673" s="27"/>
    </row>
    <row r="674" spans="1:7" s="51" customFormat="1" ht="12.75" x14ac:dyDescent="0.2">
      <c r="A674" s="26"/>
      <c r="B674" s="27"/>
      <c r="C674" s="27"/>
      <c r="D674" s="27"/>
      <c r="E674" s="22"/>
      <c r="F674" s="27"/>
      <c r="G674" s="27"/>
    </row>
    <row r="675" spans="1:7" s="51" customFormat="1" ht="12.75" x14ac:dyDescent="0.2">
      <c r="A675" s="26"/>
      <c r="B675" s="27"/>
      <c r="C675" s="27"/>
      <c r="D675" s="27"/>
      <c r="E675" s="22"/>
      <c r="F675" s="27"/>
      <c r="G675" s="27"/>
    </row>
    <row r="676" spans="1:7" s="51" customFormat="1" ht="12.75" x14ac:dyDescent="0.2">
      <c r="A676" s="26"/>
      <c r="B676" s="27"/>
      <c r="C676" s="27"/>
      <c r="D676" s="27"/>
      <c r="E676" s="22"/>
      <c r="F676" s="27"/>
      <c r="G676" s="27"/>
    </row>
    <row r="677" spans="1:7" s="51" customFormat="1" ht="12.75" x14ac:dyDescent="0.2">
      <c r="A677" s="26"/>
      <c r="B677" s="27"/>
      <c r="C677" s="27"/>
      <c r="D677" s="27"/>
      <c r="E677" s="22"/>
      <c r="F677" s="27"/>
      <c r="G677" s="27"/>
    </row>
    <row r="678" spans="1:7" s="51" customFormat="1" ht="12.75" x14ac:dyDescent="0.2">
      <c r="A678" s="26"/>
      <c r="B678" s="27"/>
      <c r="C678" s="27"/>
      <c r="D678" s="27"/>
      <c r="E678" s="22"/>
      <c r="F678" s="27"/>
      <c r="G678" s="27"/>
    </row>
    <row r="679" spans="1:7" s="51" customFormat="1" ht="12.75" x14ac:dyDescent="0.2">
      <c r="A679" s="26"/>
      <c r="B679" s="27"/>
      <c r="C679" s="27"/>
      <c r="D679" s="27"/>
      <c r="E679" s="22"/>
      <c r="F679" s="27"/>
      <c r="G679" s="27"/>
    </row>
    <row r="680" spans="1:7" s="51" customFormat="1" ht="12.75" x14ac:dyDescent="0.2">
      <c r="A680" s="26"/>
      <c r="B680" s="27"/>
      <c r="C680" s="27"/>
      <c r="D680" s="27"/>
      <c r="E680" s="22"/>
      <c r="F680" s="27"/>
      <c r="G680" s="27"/>
    </row>
    <row r="681" spans="1:7" s="51" customFormat="1" ht="12.75" x14ac:dyDescent="0.2">
      <c r="A681" s="26"/>
      <c r="B681" s="27"/>
      <c r="C681" s="27"/>
      <c r="D681" s="27"/>
      <c r="E681" s="22"/>
      <c r="F681" s="27"/>
      <c r="G681" s="27"/>
    </row>
    <row r="682" spans="1:7" s="51" customFormat="1" ht="12.75" x14ac:dyDescent="0.2">
      <c r="A682" s="26"/>
      <c r="B682" s="27"/>
      <c r="C682" s="27"/>
      <c r="D682" s="27"/>
      <c r="E682" s="22"/>
      <c r="F682" s="27"/>
      <c r="G682" s="27"/>
    </row>
    <row r="683" spans="1:7" s="51" customFormat="1" ht="12.75" x14ac:dyDescent="0.2">
      <c r="A683" s="26"/>
      <c r="B683" s="27"/>
      <c r="C683" s="27"/>
      <c r="D683" s="27"/>
      <c r="E683" s="22"/>
      <c r="F683" s="27"/>
      <c r="G683" s="27"/>
    </row>
    <row r="684" spans="1:7" s="51" customFormat="1" ht="12.75" x14ac:dyDescent="0.2">
      <c r="A684" s="26"/>
      <c r="B684" s="27"/>
      <c r="C684" s="27"/>
      <c r="D684" s="27"/>
      <c r="E684" s="22"/>
      <c r="F684" s="27"/>
      <c r="G684" s="27"/>
    </row>
    <row r="685" spans="1:7" s="51" customFormat="1" ht="12.75" x14ac:dyDescent="0.2">
      <c r="A685" s="26"/>
      <c r="B685" s="27"/>
      <c r="C685" s="27"/>
      <c r="D685" s="27"/>
      <c r="E685" s="22"/>
      <c r="F685" s="27"/>
      <c r="G685" s="27"/>
    </row>
    <row r="686" spans="1:7" s="51" customFormat="1" ht="12.75" x14ac:dyDescent="0.2">
      <c r="A686" s="26"/>
      <c r="B686" s="27"/>
      <c r="C686" s="27"/>
      <c r="D686" s="27"/>
      <c r="E686" s="22"/>
      <c r="F686" s="27"/>
      <c r="G686" s="27"/>
    </row>
    <row r="687" spans="1:7" s="51" customFormat="1" ht="12.75" x14ac:dyDescent="0.2">
      <c r="A687" s="26"/>
      <c r="B687" s="27"/>
      <c r="C687" s="27"/>
      <c r="D687" s="27"/>
      <c r="E687" s="22"/>
      <c r="F687" s="27"/>
      <c r="G687" s="27"/>
    </row>
    <row r="688" spans="1:7" s="51" customFormat="1" ht="12.75" x14ac:dyDescent="0.2">
      <c r="A688" s="26"/>
      <c r="B688" s="27"/>
      <c r="C688" s="27"/>
      <c r="D688" s="27"/>
      <c r="E688" s="22"/>
      <c r="F688" s="27"/>
      <c r="G688" s="27"/>
    </row>
    <row r="689" spans="1:7" s="51" customFormat="1" ht="12.75" x14ac:dyDescent="0.2">
      <c r="A689" s="26"/>
      <c r="B689" s="27"/>
      <c r="C689" s="27"/>
      <c r="D689" s="27"/>
      <c r="E689" s="22"/>
      <c r="F689" s="27"/>
      <c r="G689" s="27"/>
    </row>
    <row r="690" spans="1:7" s="51" customFormat="1" ht="12.75" x14ac:dyDescent="0.2">
      <c r="A690" s="26"/>
      <c r="B690" s="27"/>
      <c r="C690" s="27"/>
      <c r="D690" s="27"/>
      <c r="E690" s="22"/>
      <c r="F690" s="27"/>
      <c r="G690" s="27"/>
    </row>
    <row r="691" spans="1:7" s="51" customFormat="1" ht="12.75" x14ac:dyDescent="0.2">
      <c r="A691" s="26"/>
      <c r="B691" s="27"/>
      <c r="C691" s="27"/>
      <c r="D691" s="27"/>
      <c r="E691" s="22"/>
      <c r="F691" s="27"/>
      <c r="G691" s="27"/>
    </row>
    <row r="692" spans="1:7" s="51" customFormat="1" ht="12.75" x14ac:dyDescent="0.2">
      <c r="A692" s="26"/>
      <c r="B692" s="27"/>
      <c r="C692" s="27"/>
      <c r="D692" s="27"/>
      <c r="E692" s="22"/>
      <c r="F692" s="27"/>
      <c r="G692" s="27"/>
    </row>
    <row r="693" spans="1:7" s="51" customFormat="1" ht="12.75" x14ac:dyDescent="0.2">
      <c r="A693" s="26"/>
      <c r="B693" s="27"/>
      <c r="C693" s="27"/>
      <c r="D693" s="27"/>
      <c r="E693" s="22"/>
      <c r="F693" s="27"/>
      <c r="G693" s="27"/>
    </row>
    <row r="694" spans="1:7" s="51" customFormat="1" ht="12.75" x14ac:dyDescent="0.2">
      <c r="A694" s="26"/>
      <c r="B694" s="27"/>
      <c r="C694" s="27"/>
      <c r="D694" s="27"/>
      <c r="E694" s="22"/>
      <c r="F694" s="27"/>
      <c r="G694" s="27"/>
    </row>
    <row r="695" spans="1:7" s="51" customFormat="1" ht="12.75" x14ac:dyDescent="0.2">
      <c r="A695" s="26"/>
      <c r="B695" s="27"/>
      <c r="C695" s="27"/>
      <c r="D695" s="27"/>
      <c r="E695" s="22"/>
      <c r="F695" s="27"/>
      <c r="G695" s="27"/>
    </row>
    <row r="696" spans="1:7" s="51" customFormat="1" ht="12.75" x14ac:dyDescent="0.2">
      <c r="A696" s="26"/>
      <c r="B696" s="27"/>
      <c r="C696" s="27"/>
      <c r="D696" s="27"/>
      <c r="E696" s="22"/>
      <c r="F696" s="27"/>
      <c r="G696" s="27"/>
    </row>
    <row r="697" spans="1:7" s="51" customFormat="1" ht="12.75" x14ac:dyDescent="0.2">
      <c r="A697" s="26"/>
      <c r="B697" s="27"/>
      <c r="C697" s="27"/>
      <c r="D697" s="27"/>
      <c r="E697" s="22"/>
      <c r="F697" s="27"/>
      <c r="G697" s="27"/>
    </row>
    <row r="698" spans="1:7" s="51" customFormat="1" ht="12.75" x14ac:dyDescent="0.2">
      <c r="A698" s="26"/>
      <c r="B698" s="27"/>
      <c r="C698" s="27"/>
      <c r="D698" s="27"/>
      <c r="E698" s="22"/>
      <c r="F698" s="27"/>
      <c r="G698" s="27"/>
    </row>
    <row r="699" spans="1:7" s="51" customFormat="1" ht="12.75" x14ac:dyDescent="0.2">
      <c r="A699" s="26"/>
      <c r="B699" s="27"/>
      <c r="C699" s="27"/>
      <c r="D699" s="27"/>
      <c r="E699" s="22"/>
      <c r="F699" s="27"/>
      <c r="G699" s="27"/>
    </row>
    <row r="700" spans="1:7" s="51" customFormat="1" ht="12.75" x14ac:dyDescent="0.2">
      <c r="A700" s="26"/>
      <c r="B700" s="27"/>
      <c r="C700" s="27"/>
      <c r="D700" s="27"/>
      <c r="E700" s="22"/>
      <c r="F700" s="27"/>
      <c r="G700" s="27"/>
    </row>
    <row r="701" spans="1:7" s="51" customFormat="1" ht="12.75" x14ac:dyDescent="0.2">
      <c r="A701" s="26"/>
      <c r="B701" s="27"/>
      <c r="C701" s="27"/>
      <c r="D701" s="27"/>
      <c r="E701" s="22"/>
      <c r="F701" s="27"/>
      <c r="G701" s="27"/>
    </row>
    <row r="702" spans="1:7" s="51" customFormat="1" ht="12.75" x14ac:dyDescent="0.2">
      <c r="A702" s="26"/>
      <c r="B702" s="27"/>
      <c r="C702" s="27"/>
      <c r="D702" s="27"/>
      <c r="E702" s="22"/>
      <c r="F702" s="27"/>
      <c r="G702" s="27"/>
    </row>
    <row r="703" spans="1:7" s="51" customFormat="1" ht="12.75" x14ac:dyDescent="0.2">
      <c r="A703" s="26"/>
      <c r="B703" s="27"/>
      <c r="C703" s="27"/>
      <c r="D703" s="27"/>
      <c r="E703" s="22"/>
      <c r="F703" s="27"/>
      <c r="G703" s="27"/>
    </row>
    <row r="704" spans="1:7" s="51" customFormat="1" ht="12.75" x14ac:dyDescent="0.2">
      <c r="A704" s="26"/>
      <c r="B704" s="27"/>
      <c r="C704" s="27"/>
      <c r="D704" s="27"/>
      <c r="E704" s="22"/>
      <c r="F704" s="27"/>
      <c r="G704" s="27"/>
    </row>
    <row r="705" spans="1:7" s="51" customFormat="1" ht="12.75" x14ac:dyDescent="0.2">
      <c r="A705" s="26"/>
      <c r="B705" s="27"/>
      <c r="C705" s="27"/>
      <c r="D705" s="27"/>
      <c r="E705" s="22"/>
      <c r="F705" s="27"/>
      <c r="G705" s="27"/>
    </row>
    <row r="706" spans="1:7" s="51" customFormat="1" ht="12.75" x14ac:dyDescent="0.2">
      <c r="A706" s="26"/>
      <c r="B706" s="27"/>
      <c r="C706" s="27"/>
      <c r="D706" s="27"/>
      <c r="E706" s="22"/>
      <c r="F706" s="27"/>
      <c r="G706" s="27"/>
    </row>
    <row r="707" spans="1:7" s="51" customFormat="1" ht="12.75" x14ac:dyDescent="0.2">
      <c r="A707" s="26"/>
      <c r="B707" s="27"/>
      <c r="C707" s="27"/>
      <c r="D707" s="27"/>
      <c r="E707" s="22"/>
      <c r="F707" s="27"/>
      <c r="G707" s="27"/>
    </row>
    <row r="708" spans="1:7" s="51" customFormat="1" ht="12.75" x14ac:dyDescent="0.2">
      <c r="A708" s="26"/>
      <c r="B708" s="27"/>
      <c r="C708" s="27"/>
      <c r="D708" s="27"/>
      <c r="E708" s="22"/>
      <c r="F708" s="27"/>
      <c r="G708" s="27"/>
    </row>
    <row r="709" spans="1:7" s="51" customFormat="1" ht="12.75" x14ac:dyDescent="0.2">
      <c r="A709" s="26"/>
      <c r="B709" s="27"/>
      <c r="C709" s="27"/>
      <c r="D709" s="27"/>
      <c r="E709" s="22"/>
      <c r="F709" s="27"/>
      <c r="G709" s="27"/>
    </row>
    <row r="710" spans="1:7" s="51" customFormat="1" ht="12.75" x14ac:dyDescent="0.2">
      <c r="A710" s="26"/>
      <c r="B710" s="27"/>
      <c r="C710" s="27"/>
      <c r="D710" s="27"/>
      <c r="E710" s="22"/>
      <c r="F710" s="27"/>
      <c r="G710" s="27"/>
    </row>
    <row r="711" spans="1:7" s="51" customFormat="1" ht="12.75" x14ac:dyDescent="0.2">
      <c r="A711" s="26"/>
      <c r="B711" s="27"/>
      <c r="C711" s="27"/>
      <c r="D711" s="27"/>
      <c r="E711" s="22"/>
      <c r="F711" s="27"/>
      <c r="G711" s="27"/>
    </row>
    <row r="712" spans="1:7" s="51" customFormat="1" ht="12.75" x14ac:dyDescent="0.2">
      <c r="A712" s="26"/>
      <c r="B712" s="27"/>
      <c r="C712" s="27"/>
      <c r="D712" s="27"/>
      <c r="E712" s="22"/>
      <c r="F712" s="27"/>
      <c r="G712" s="27"/>
    </row>
    <row r="713" spans="1:7" s="51" customFormat="1" ht="12.75" x14ac:dyDescent="0.2">
      <c r="A713" s="26"/>
      <c r="B713" s="27"/>
      <c r="C713" s="27"/>
      <c r="D713" s="27"/>
      <c r="E713" s="22"/>
      <c r="F713" s="27"/>
      <c r="G713" s="27"/>
    </row>
    <row r="714" spans="1:7" s="51" customFormat="1" ht="12.75" x14ac:dyDescent="0.2">
      <c r="A714" s="26"/>
      <c r="B714" s="27"/>
      <c r="C714" s="27"/>
      <c r="D714" s="27"/>
      <c r="E714" s="22"/>
      <c r="F714" s="27"/>
      <c r="G714" s="27"/>
    </row>
    <row r="715" spans="1:7" s="51" customFormat="1" ht="12.75" x14ac:dyDescent="0.2">
      <c r="A715" s="26"/>
      <c r="B715" s="27"/>
      <c r="C715" s="27"/>
      <c r="D715" s="27"/>
      <c r="E715" s="22"/>
      <c r="F715" s="27"/>
      <c r="G715" s="27"/>
    </row>
    <row r="716" spans="1:7" s="51" customFormat="1" ht="12.75" x14ac:dyDescent="0.2">
      <c r="A716" s="26"/>
      <c r="B716" s="27"/>
      <c r="C716" s="27"/>
      <c r="D716" s="27"/>
      <c r="E716" s="22"/>
      <c r="F716" s="27"/>
      <c r="G716" s="27"/>
    </row>
    <row r="717" spans="1:7" s="51" customFormat="1" ht="12.75" x14ac:dyDescent="0.2">
      <c r="A717" s="26"/>
      <c r="B717" s="27"/>
      <c r="C717" s="27"/>
      <c r="D717" s="27"/>
      <c r="E717" s="22"/>
      <c r="F717" s="27"/>
      <c r="G717" s="27"/>
    </row>
    <row r="718" spans="1:7" s="51" customFormat="1" ht="12.75" x14ac:dyDescent="0.2">
      <c r="A718" s="26"/>
      <c r="B718" s="27"/>
      <c r="C718" s="27"/>
      <c r="D718" s="27"/>
      <c r="E718" s="22"/>
      <c r="F718" s="27"/>
      <c r="G718" s="27"/>
    </row>
    <row r="719" spans="1:7" s="51" customFormat="1" ht="12.75" x14ac:dyDescent="0.2">
      <c r="A719" s="26"/>
      <c r="B719" s="27"/>
      <c r="C719" s="27"/>
      <c r="D719" s="27"/>
      <c r="E719" s="22"/>
      <c r="F719" s="27"/>
      <c r="G719" s="27"/>
    </row>
    <row r="720" spans="1:7" s="51" customFormat="1" ht="12.75" x14ac:dyDescent="0.2">
      <c r="A720" s="26"/>
      <c r="B720" s="27"/>
      <c r="C720" s="27"/>
      <c r="D720" s="27"/>
      <c r="E720" s="22"/>
      <c r="F720" s="27"/>
      <c r="G720" s="27"/>
    </row>
    <row r="721" spans="1:7" s="51" customFormat="1" ht="12.75" x14ac:dyDescent="0.2">
      <c r="A721" s="26"/>
      <c r="B721" s="27"/>
      <c r="C721" s="27"/>
      <c r="D721" s="27"/>
      <c r="E721" s="22"/>
      <c r="F721" s="27"/>
      <c r="G721" s="27"/>
    </row>
    <row r="722" spans="1:7" s="51" customFormat="1" ht="12.75" x14ac:dyDescent="0.2">
      <c r="A722" s="26"/>
      <c r="B722" s="27"/>
      <c r="C722" s="27"/>
      <c r="D722" s="27"/>
      <c r="E722" s="22"/>
      <c r="F722" s="27"/>
      <c r="G722" s="27"/>
    </row>
    <row r="723" spans="1:7" s="51" customFormat="1" ht="12.75" x14ac:dyDescent="0.2">
      <c r="A723" s="26"/>
      <c r="B723" s="27"/>
      <c r="C723" s="27"/>
      <c r="D723" s="27"/>
      <c r="E723" s="22"/>
      <c r="F723" s="27"/>
      <c r="G723" s="27"/>
    </row>
    <row r="724" spans="1:7" s="51" customFormat="1" ht="12.75" x14ac:dyDescent="0.2">
      <c r="A724" s="26"/>
      <c r="B724" s="27"/>
      <c r="C724" s="27"/>
      <c r="D724" s="27"/>
      <c r="E724" s="22"/>
      <c r="F724" s="27"/>
      <c r="G724" s="27"/>
    </row>
    <row r="725" spans="1:7" s="51" customFormat="1" ht="12.75" x14ac:dyDescent="0.2">
      <c r="A725" s="26"/>
      <c r="B725" s="27"/>
      <c r="C725" s="27"/>
      <c r="D725" s="27"/>
      <c r="E725" s="22"/>
      <c r="F725" s="27"/>
      <c r="G725" s="27"/>
    </row>
    <row r="726" spans="1:7" s="51" customFormat="1" ht="12.75" x14ac:dyDescent="0.2">
      <c r="A726" s="26"/>
      <c r="B726" s="27"/>
      <c r="C726" s="27"/>
      <c r="D726" s="27"/>
      <c r="E726" s="22"/>
      <c r="F726" s="27"/>
      <c r="G726" s="27"/>
    </row>
    <row r="727" spans="1:7" s="51" customFormat="1" ht="12.75" x14ac:dyDescent="0.2">
      <c r="A727" s="26"/>
      <c r="B727" s="27"/>
      <c r="C727" s="27"/>
      <c r="D727" s="27"/>
      <c r="E727" s="22"/>
      <c r="F727" s="27"/>
      <c r="G727" s="27"/>
    </row>
    <row r="728" spans="1:7" s="51" customFormat="1" ht="12.75" x14ac:dyDescent="0.2">
      <c r="A728" s="26"/>
      <c r="B728" s="27"/>
      <c r="C728" s="27"/>
      <c r="D728" s="27"/>
      <c r="E728" s="22"/>
      <c r="F728" s="27"/>
      <c r="G728" s="27"/>
    </row>
    <row r="729" spans="1:7" s="51" customFormat="1" ht="12.75" x14ac:dyDescent="0.2">
      <c r="A729" s="26"/>
      <c r="B729" s="27"/>
      <c r="C729" s="27"/>
      <c r="D729" s="27"/>
      <c r="E729" s="22"/>
      <c r="F729" s="27"/>
      <c r="G729" s="27"/>
    </row>
    <row r="730" spans="1:7" s="51" customFormat="1" ht="12.75" x14ac:dyDescent="0.2">
      <c r="A730" s="26"/>
      <c r="B730" s="27"/>
      <c r="C730" s="27"/>
      <c r="D730" s="27"/>
      <c r="E730" s="22"/>
      <c r="F730" s="27"/>
      <c r="G730" s="27"/>
    </row>
    <row r="731" spans="1:7" s="51" customFormat="1" ht="12.75" x14ac:dyDescent="0.2">
      <c r="A731" s="26"/>
      <c r="B731" s="27"/>
      <c r="C731" s="27"/>
      <c r="D731" s="27"/>
      <c r="E731" s="22"/>
      <c r="F731" s="27"/>
      <c r="G731" s="27"/>
    </row>
    <row r="732" spans="1:7" s="51" customFormat="1" ht="12.75" x14ac:dyDescent="0.2">
      <c r="A732" s="26"/>
      <c r="B732" s="27"/>
      <c r="C732" s="27"/>
      <c r="D732" s="27"/>
      <c r="E732" s="22"/>
      <c r="F732" s="27"/>
      <c r="G732" s="27"/>
    </row>
    <row r="733" spans="1:7" s="51" customFormat="1" ht="12.75" x14ac:dyDescent="0.2">
      <c r="A733" s="26"/>
      <c r="B733" s="27"/>
      <c r="C733" s="27"/>
      <c r="D733" s="27"/>
      <c r="E733" s="22"/>
      <c r="F733" s="27"/>
      <c r="G733" s="27"/>
    </row>
    <row r="734" spans="1:7" s="51" customFormat="1" ht="12.75" x14ac:dyDescent="0.2">
      <c r="A734" s="26"/>
      <c r="B734" s="27"/>
      <c r="C734" s="27"/>
      <c r="D734" s="27"/>
      <c r="E734" s="22"/>
      <c r="F734" s="27"/>
      <c r="G734" s="27"/>
    </row>
    <row r="735" spans="1:7" s="51" customFormat="1" ht="12.75" x14ac:dyDescent="0.2">
      <c r="A735" s="26"/>
      <c r="B735" s="27"/>
      <c r="C735" s="27"/>
      <c r="D735" s="27"/>
      <c r="E735" s="22"/>
      <c r="F735" s="27"/>
      <c r="G735" s="27"/>
    </row>
    <row r="736" spans="1:7" s="51" customFormat="1" ht="12.75" x14ac:dyDescent="0.2">
      <c r="A736" s="26"/>
      <c r="B736" s="27"/>
      <c r="C736" s="27"/>
      <c r="D736" s="27"/>
      <c r="E736" s="22"/>
      <c r="F736" s="27"/>
      <c r="G736" s="27"/>
    </row>
    <row r="737" spans="1:7" s="51" customFormat="1" ht="12.75" x14ac:dyDescent="0.2">
      <c r="A737" s="26"/>
      <c r="B737" s="27"/>
      <c r="C737" s="27"/>
      <c r="D737" s="27"/>
      <c r="E737" s="22"/>
      <c r="F737" s="27"/>
      <c r="G737" s="27"/>
    </row>
    <row r="738" spans="1:7" s="51" customFormat="1" ht="12.75" x14ac:dyDescent="0.2">
      <c r="A738" s="26"/>
      <c r="B738" s="27"/>
      <c r="C738" s="27"/>
      <c r="D738" s="27"/>
      <c r="E738" s="22"/>
      <c r="F738" s="27"/>
      <c r="G738" s="27"/>
    </row>
    <row r="739" spans="1:7" s="51" customFormat="1" ht="12.75" x14ac:dyDescent="0.2">
      <c r="A739" s="26"/>
      <c r="B739" s="27"/>
      <c r="C739" s="27"/>
      <c r="D739" s="27"/>
      <c r="E739" s="22"/>
      <c r="F739" s="27"/>
      <c r="G739" s="27"/>
    </row>
    <row r="740" spans="1:7" s="51" customFormat="1" ht="12.75" x14ac:dyDescent="0.2">
      <c r="A740" s="26"/>
      <c r="B740" s="27"/>
      <c r="C740" s="27"/>
      <c r="D740" s="27"/>
      <c r="E740" s="22"/>
      <c r="F740" s="27"/>
      <c r="G740" s="27"/>
    </row>
    <row r="741" spans="1:7" s="51" customFormat="1" ht="12.75" x14ac:dyDescent="0.2">
      <c r="A741" s="26"/>
      <c r="B741" s="27"/>
      <c r="C741" s="27"/>
      <c r="D741" s="27"/>
      <c r="E741" s="22"/>
      <c r="F741" s="27"/>
      <c r="G741" s="27"/>
    </row>
    <row r="742" spans="1:7" s="51" customFormat="1" ht="12.75" x14ac:dyDescent="0.2">
      <c r="A742" s="26"/>
      <c r="B742" s="27"/>
      <c r="C742" s="27"/>
      <c r="D742" s="27"/>
      <c r="E742" s="22"/>
      <c r="F742" s="27"/>
      <c r="G742" s="27"/>
    </row>
    <row r="743" spans="1:7" s="51" customFormat="1" ht="12.75" x14ac:dyDescent="0.2">
      <c r="A743" s="26"/>
      <c r="B743" s="27"/>
      <c r="C743" s="27"/>
      <c r="D743" s="27"/>
      <c r="E743" s="22"/>
      <c r="F743" s="27"/>
      <c r="G743" s="27"/>
    </row>
    <row r="744" spans="1:7" s="51" customFormat="1" ht="12.75" x14ac:dyDescent="0.2">
      <c r="A744" s="26"/>
      <c r="B744" s="27"/>
      <c r="C744" s="27"/>
      <c r="D744" s="27"/>
      <c r="E744" s="22"/>
      <c r="F744" s="27"/>
      <c r="G744" s="27"/>
    </row>
    <row r="745" spans="1:7" s="51" customFormat="1" ht="12.75" x14ac:dyDescent="0.2">
      <c r="A745" s="26"/>
      <c r="B745" s="27"/>
      <c r="C745" s="27"/>
      <c r="D745" s="27"/>
      <c r="E745" s="22"/>
      <c r="F745" s="27"/>
      <c r="G745" s="27"/>
    </row>
    <row r="746" spans="1:7" s="51" customFormat="1" ht="12.75" x14ac:dyDescent="0.2">
      <c r="A746" s="26"/>
      <c r="B746" s="27"/>
      <c r="C746" s="27"/>
      <c r="D746" s="27"/>
      <c r="E746" s="22"/>
      <c r="F746" s="27"/>
      <c r="G746" s="27"/>
    </row>
    <row r="747" spans="1:7" s="51" customFormat="1" ht="12.75" x14ac:dyDescent="0.2">
      <c r="A747" s="26"/>
      <c r="B747" s="27"/>
      <c r="C747" s="27"/>
      <c r="D747" s="27"/>
      <c r="E747" s="22"/>
      <c r="F747" s="27"/>
      <c r="G747" s="27"/>
    </row>
    <row r="748" spans="1:7" s="51" customFormat="1" ht="12.75" x14ac:dyDescent="0.2">
      <c r="A748" s="26"/>
      <c r="B748" s="27"/>
      <c r="C748" s="27"/>
      <c r="D748" s="27"/>
      <c r="E748" s="22"/>
      <c r="F748" s="27"/>
      <c r="G748" s="27"/>
    </row>
    <row r="749" spans="1:7" s="51" customFormat="1" ht="12.75" x14ac:dyDescent="0.2">
      <c r="A749" s="26"/>
      <c r="B749" s="27"/>
      <c r="C749" s="27"/>
      <c r="D749" s="27"/>
      <c r="E749" s="22"/>
      <c r="F749" s="27"/>
      <c r="G749" s="27"/>
    </row>
    <row r="750" spans="1:7" s="51" customFormat="1" ht="12.75" x14ac:dyDescent="0.2">
      <c r="A750" s="26"/>
      <c r="B750" s="27"/>
      <c r="C750" s="27"/>
      <c r="D750" s="27"/>
      <c r="E750" s="22"/>
      <c r="F750" s="27"/>
      <c r="G750" s="27"/>
    </row>
    <row r="751" spans="1:7" s="51" customFormat="1" ht="12.75" x14ac:dyDescent="0.2">
      <c r="A751" s="26"/>
      <c r="B751" s="27"/>
      <c r="C751" s="27"/>
      <c r="D751" s="27"/>
      <c r="E751" s="22"/>
      <c r="F751" s="27"/>
      <c r="G751" s="27"/>
    </row>
    <row r="752" spans="1:7" s="51" customFormat="1" ht="12.75" x14ac:dyDescent="0.2">
      <c r="A752" s="26"/>
      <c r="B752" s="27"/>
      <c r="C752" s="27"/>
      <c r="D752" s="27"/>
      <c r="E752" s="22"/>
      <c r="F752" s="27"/>
      <c r="G752" s="27"/>
    </row>
    <row r="753" spans="1:7" s="51" customFormat="1" ht="12.75" x14ac:dyDescent="0.2">
      <c r="A753" s="26"/>
      <c r="B753" s="27"/>
      <c r="C753" s="27"/>
      <c r="D753" s="27"/>
      <c r="E753" s="22"/>
      <c r="F753" s="27"/>
      <c r="G753" s="27"/>
    </row>
    <row r="754" spans="1:7" s="51" customFormat="1" ht="12.75" x14ac:dyDescent="0.2">
      <c r="A754" s="26"/>
      <c r="B754" s="27"/>
      <c r="C754" s="27"/>
      <c r="D754" s="27"/>
      <c r="E754" s="22"/>
      <c r="F754" s="27"/>
      <c r="G754" s="27"/>
    </row>
    <row r="755" spans="1:7" s="51" customFormat="1" ht="12.75" x14ac:dyDescent="0.2">
      <c r="A755" s="26"/>
      <c r="B755" s="27"/>
      <c r="C755" s="27"/>
      <c r="D755" s="27"/>
      <c r="E755" s="22"/>
      <c r="F755" s="27"/>
      <c r="G755" s="27"/>
    </row>
    <row r="756" spans="1:7" s="51" customFormat="1" ht="12.75" x14ac:dyDescent="0.2">
      <c r="A756" s="26"/>
      <c r="B756" s="27"/>
      <c r="C756" s="27"/>
      <c r="D756" s="27"/>
      <c r="E756" s="22"/>
      <c r="F756" s="27"/>
      <c r="G756" s="27"/>
    </row>
    <row r="757" spans="1:7" s="51" customFormat="1" ht="12.75" x14ac:dyDescent="0.2">
      <c r="A757" s="26"/>
      <c r="B757" s="27"/>
      <c r="C757" s="27"/>
      <c r="D757" s="27"/>
      <c r="E757" s="22"/>
      <c r="F757" s="27"/>
      <c r="G757" s="27"/>
    </row>
    <row r="758" spans="1:7" s="51" customFormat="1" ht="12.75" x14ac:dyDescent="0.2">
      <c r="A758" s="26"/>
      <c r="B758" s="27"/>
      <c r="C758" s="27"/>
      <c r="D758" s="27"/>
      <c r="E758" s="22"/>
      <c r="F758" s="27"/>
      <c r="G758" s="27"/>
    </row>
    <row r="759" spans="1:7" s="51" customFormat="1" ht="12.75" x14ac:dyDescent="0.2">
      <c r="A759" s="26"/>
      <c r="B759" s="27"/>
      <c r="C759" s="27"/>
      <c r="D759" s="27"/>
      <c r="E759" s="22"/>
      <c r="F759" s="27"/>
      <c r="G759" s="27"/>
    </row>
    <row r="760" spans="1:7" s="51" customFormat="1" ht="12.75" x14ac:dyDescent="0.2">
      <c r="A760" s="26"/>
      <c r="B760" s="27"/>
      <c r="C760" s="27"/>
      <c r="D760" s="27"/>
      <c r="E760" s="22"/>
      <c r="F760" s="27"/>
      <c r="G760" s="27"/>
    </row>
    <row r="761" spans="1:7" s="51" customFormat="1" ht="12.75" x14ac:dyDescent="0.2">
      <c r="A761" s="26"/>
      <c r="B761" s="27"/>
      <c r="C761" s="27"/>
      <c r="D761" s="27"/>
      <c r="E761" s="22"/>
      <c r="F761" s="27"/>
      <c r="G761" s="27"/>
    </row>
    <row r="762" spans="1:7" s="51" customFormat="1" ht="12.75" x14ac:dyDescent="0.2">
      <c r="A762" s="26"/>
      <c r="B762" s="27"/>
      <c r="C762" s="27"/>
      <c r="D762" s="27"/>
      <c r="E762" s="22"/>
      <c r="F762" s="27"/>
      <c r="G762" s="27"/>
    </row>
    <row r="763" spans="1:7" s="51" customFormat="1" ht="12.75" x14ac:dyDescent="0.2">
      <c r="A763" s="26"/>
      <c r="B763" s="27"/>
      <c r="C763" s="27"/>
      <c r="D763" s="27"/>
      <c r="E763" s="22"/>
      <c r="F763" s="27"/>
      <c r="G763" s="27"/>
    </row>
    <row r="764" spans="1:7" s="51" customFormat="1" ht="12.75" x14ac:dyDescent="0.2">
      <c r="A764" s="26"/>
      <c r="B764" s="27"/>
      <c r="C764" s="27"/>
      <c r="D764" s="27"/>
      <c r="E764" s="22"/>
      <c r="F764" s="27"/>
      <c r="G764" s="27"/>
    </row>
    <row r="765" spans="1:7" s="51" customFormat="1" ht="12.75" x14ac:dyDescent="0.2">
      <c r="A765" s="26"/>
      <c r="B765" s="27"/>
      <c r="C765" s="27"/>
      <c r="D765" s="27"/>
      <c r="E765" s="22"/>
      <c r="F765" s="27"/>
      <c r="G765" s="27"/>
    </row>
    <row r="766" spans="1:7" s="51" customFormat="1" ht="12.75" x14ac:dyDescent="0.2">
      <c r="A766" s="26"/>
      <c r="B766" s="27"/>
      <c r="C766" s="27"/>
      <c r="D766" s="27"/>
      <c r="E766" s="22"/>
      <c r="F766" s="27"/>
      <c r="G766" s="27"/>
    </row>
    <row r="767" spans="1:7" s="51" customFormat="1" ht="12.75" x14ac:dyDescent="0.2">
      <c r="A767" s="26"/>
      <c r="B767" s="27"/>
      <c r="C767" s="27"/>
      <c r="D767" s="27"/>
      <c r="E767" s="22"/>
      <c r="F767" s="27"/>
      <c r="G767" s="27"/>
    </row>
    <row r="768" spans="1:7" s="51" customFormat="1" ht="12.75" x14ac:dyDescent="0.2">
      <c r="A768" s="26"/>
      <c r="B768" s="27"/>
      <c r="C768" s="27"/>
      <c r="D768" s="27"/>
      <c r="E768" s="22"/>
      <c r="F768" s="27"/>
      <c r="G768" s="27"/>
    </row>
    <row r="769" spans="1:7" s="51" customFormat="1" ht="12.75" x14ac:dyDescent="0.2">
      <c r="A769" s="26"/>
      <c r="B769" s="27"/>
      <c r="C769" s="27"/>
      <c r="D769" s="27"/>
      <c r="E769" s="22"/>
      <c r="F769" s="27"/>
      <c r="G769" s="27"/>
    </row>
    <row r="770" spans="1:7" s="51" customFormat="1" ht="12.75" x14ac:dyDescent="0.2">
      <c r="A770" s="26"/>
      <c r="B770" s="27"/>
      <c r="C770" s="27"/>
      <c r="D770" s="27"/>
      <c r="E770" s="22"/>
      <c r="F770" s="27"/>
      <c r="G770" s="27"/>
    </row>
    <row r="771" spans="1:7" s="51" customFormat="1" ht="12.75" x14ac:dyDescent="0.2">
      <c r="A771" s="26"/>
      <c r="B771" s="27"/>
      <c r="C771" s="27"/>
      <c r="D771" s="27"/>
      <c r="E771" s="22"/>
      <c r="F771" s="27"/>
      <c r="G771" s="27"/>
    </row>
    <row r="772" spans="1:7" s="51" customFormat="1" ht="12.75" x14ac:dyDescent="0.2">
      <c r="A772" s="26"/>
      <c r="B772" s="27"/>
      <c r="C772" s="27"/>
      <c r="D772" s="27"/>
      <c r="E772" s="22"/>
      <c r="F772" s="27"/>
      <c r="G772" s="27"/>
    </row>
    <row r="773" spans="1:7" s="51" customFormat="1" ht="12.75" x14ac:dyDescent="0.2">
      <c r="A773" s="26"/>
      <c r="B773" s="27"/>
      <c r="C773" s="27"/>
      <c r="D773" s="27"/>
      <c r="E773" s="22"/>
      <c r="F773" s="27"/>
      <c r="G773" s="27"/>
    </row>
    <row r="774" spans="1:7" s="51" customFormat="1" ht="12.75" x14ac:dyDescent="0.2">
      <c r="A774" s="26"/>
      <c r="B774" s="27"/>
      <c r="C774" s="27"/>
      <c r="D774" s="27"/>
      <c r="E774" s="22"/>
      <c r="F774" s="27"/>
      <c r="G774" s="27"/>
    </row>
    <row r="775" spans="1:7" s="51" customFormat="1" ht="12.75" x14ac:dyDescent="0.2">
      <c r="A775" s="26"/>
      <c r="B775" s="27"/>
      <c r="C775" s="27"/>
      <c r="D775" s="27"/>
      <c r="E775" s="22"/>
      <c r="F775" s="27"/>
      <c r="G775" s="27"/>
    </row>
    <row r="776" spans="1:7" s="51" customFormat="1" ht="12.75" x14ac:dyDescent="0.2">
      <c r="A776" s="26"/>
      <c r="B776" s="27"/>
      <c r="C776" s="27"/>
      <c r="D776" s="27"/>
      <c r="E776" s="22"/>
      <c r="F776" s="27"/>
      <c r="G776" s="27"/>
    </row>
    <row r="777" spans="1:7" s="51" customFormat="1" ht="12.75" x14ac:dyDescent="0.2">
      <c r="A777" s="26"/>
      <c r="B777" s="27"/>
      <c r="C777" s="27"/>
      <c r="D777" s="27"/>
      <c r="E777" s="22"/>
      <c r="F777" s="27"/>
      <c r="G777" s="27"/>
    </row>
    <row r="778" spans="1:7" s="51" customFormat="1" ht="12.75" x14ac:dyDescent="0.2">
      <c r="A778" s="26"/>
      <c r="B778" s="27"/>
      <c r="C778" s="27"/>
      <c r="D778" s="27"/>
      <c r="E778" s="22"/>
      <c r="F778" s="27"/>
      <c r="G778" s="27"/>
    </row>
    <row r="779" spans="1:7" s="51" customFormat="1" ht="12.75" x14ac:dyDescent="0.2">
      <c r="A779" s="26"/>
      <c r="B779" s="27"/>
      <c r="C779" s="27"/>
      <c r="D779" s="27"/>
      <c r="E779" s="22"/>
      <c r="F779" s="27"/>
      <c r="G779" s="27"/>
    </row>
    <row r="780" spans="1:7" s="51" customFormat="1" ht="12.75" x14ac:dyDescent="0.2">
      <c r="A780" s="26"/>
      <c r="B780" s="27"/>
      <c r="C780" s="27"/>
      <c r="D780" s="27"/>
      <c r="E780" s="22"/>
      <c r="F780" s="27"/>
      <c r="G780" s="27"/>
    </row>
    <row r="781" spans="1:7" s="51" customFormat="1" ht="12.75" x14ac:dyDescent="0.2">
      <c r="A781" s="26"/>
      <c r="B781" s="27"/>
      <c r="C781" s="27"/>
      <c r="D781" s="27"/>
      <c r="E781" s="22"/>
      <c r="F781" s="27"/>
      <c r="G781" s="27"/>
    </row>
    <row r="782" spans="1:7" s="51" customFormat="1" ht="12.75" x14ac:dyDescent="0.2">
      <c r="A782" s="26"/>
      <c r="B782" s="27"/>
      <c r="C782" s="27"/>
      <c r="D782" s="27"/>
      <c r="E782" s="22"/>
      <c r="F782" s="27"/>
      <c r="G782" s="27"/>
    </row>
    <row r="783" spans="1:7" s="51" customFormat="1" ht="12.75" x14ac:dyDescent="0.2">
      <c r="A783" s="26"/>
      <c r="B783" s="27"/>
      <c r="C783" s="27"/>
      <c r="D783" s="27"/>
      <c r="E783" s="22"/>
      <c r="F783" s="27"/>
      <c r="G783" s="27"/>
    </row>
    <row r="784" spans="1:7" s="51" customFormat="1" ht="12.75" x14ac:dyDescent="0.2">
      <c r="A784" s="26"/>
      <c r="B784" s="27"/>
      <c r="C784" s="27"/>
      <c r="D784" s="27"/>
      <c r="E784" s="22"/>
      <c r="F784" s="27"/>
      <c r="G784" s="27"/>
    </row>
    <row r="785" spans="1:7" s="51" customFormat="1" ht="12.75" x14ac:dyDescent="0.2">
      <c r="A785" s="26"/>
      <c r="B785" s="27"/>
      <c r="C785" s="27"/>
      <c r="D785" s="27"/>
      <c r="E785" s="22"/>
      <c r="F785" s="27"/>
      <c r="G785" s="27"/>
    </row>
    <row r="786" spans="1:7" s="51" customFormat="1" ht="12.75" x14ac:dyDescent="0.2">
      <c r="A786" s="26"/>
      <c r="B786" s="27"/>
      <c r="C786" s="27"/>
      <c r="D786" s="27"/>
      <c r="E786" s="22"/>
      <c r="F786" s="27"/>
      <c r="G786" s="27"/>
    </row>
    <row r="787" spans="1:7" s="51" customFormat="1" ht="12.75" x14ac:dyDescent="0.2">
      <c r="A787" s="26"/>
      <c r="B787" s="27"/>
      <c r="C787" s="27"/>
      <c r="D787" s="27"/>
      <c r="E787" s="22"/>
      <c r="F787" s="27"/>
      <c r="G787" s="27"/>
    </row>
    <row r="788" spans="1:7" s="51" customFormat="1" ht="12.75" x14ac:dyDescent="0.2">
      <c r="A788" s="26"/>
      <c r="B788" s="27"/>
      <c r="C788" s="27"/>
      <c r="D788" s="27"/>
      <c r="E788" s="22"/>
      <c r="F788" s="27"/>
      <c r="G788" s="27"/>
    </row>
    <row r="789" spans="1:7" s="51" customFormat="1" ht="12.75" x14ac:dyDescent="0.2">
      <c r="A789" s="26"/>
      <c r="B789" s="27"/>
      <c r="C789" s="27"/>
      <c r="D789" s="27"/>
      <c r="E789" s="22"/>
      <c r="F789" s="27"/>
      <c r="G789" s="27"/>
    </row>
    <row r="790" spans="1:7" s="51" customFormat="1" ht="12.75" x14ac:dyDescent="0.2">
      <c r="A790" s="26"/>
      <c r="B790" s="27"/>
      <c r="C790" s="27"/>
      <c r="D790" s="27"/>
      <c r="E790" s="22"/>
      <c r="F790" s="27"/>
      <c r="G790" s="27"/>
    </row>
    <row r="791" spans="1:7" s="51" customFormat="1" ht="12.75" x14ac:dyDescent="0.2">
      <c r="A791" s="26"/>
      <c r="B791" s="27"/>
      <c r="C791" s="27"/>
      <c r="D791" s="27"/>
      <c r="E791" s="22"/>
      <c r="F791" s="27"/>
      <c r="G791" s="27"/>
    </row>
    <row r="792" spans="1:7" s="51" customFormat="1" ht="12.75" x14ac:dyDescent="0.2">
      <c r="A792" s="26"/>
      <c r="B792" s="27"/>
      <c r="C792" s="27"/>
      <c r="D792" s="27"/>
      <c r="E792" s="22"/>
      <c r="F792" s="27"/>
      <c r="G792" s="27"/>
    </row>
    <row r="793" spans="1:7" s="51" customFormat="1" ht="12.75" x14ac:dyDescent="0.2">
      <c r="A793" s="26"/>
      <c r="B793" s="27"/>
      <c r="C793" s="27"/>
      <c r="D793" s="27"/>
      <c r="E793" s="22"/>
      <c r="F793" s="27"/>
      <c r="G793" s="27"/>
    </row>
    <row r="794" spans="1:7" s="51" customFormat="1" ht="12.75" x14ac:dyDescent="0.2">
      <c r="A794" s="26"/>
      <c r="B794" s="27"/>
      <c r="C794" s="27"/>
      <c r="D794" s="27"/>
      <c r="E794" s="22"/>
      <c r="F794" s="27"/>
      <c r="G794" s="27"/>
    </row>
    <row r="795" spans="1:7" s="51" customFormat="1" ht="12.75" x14ac:dyDescent="0.2">
      <c r="A795" s="26"/>
      <c r="B795" s="27"/>
      <c r="C795" s="27"/>
      <c r="D795" s="27"/>
      <c r="E795" s="22"/>
      <c r="F795" s="27"/>
      <c r="G795" s="27"/>
    </row>
    <row r="796" spans="1:7" s="51" customFormat="1" ht="12.75" x14ac:dyDescent="0.2">
      <c r="A796" s="26"/>
      <c r="B796" s="27"/>
      <c r="C796" s="27"/>
      <c r="D796" s="27"/>
      <c r="E796" s="22"/>
      <c r="F796" s="27"/>
      <c r="G796" s="27"/>
    </row>
    <row r="797" spans="1:7" s="51" customFormat="1" ht="12.75" x14ac:dyDescent="0.2">
      <c r="A797" s="26"/>
      <c r="B797" s="27"/>
      <c r="C797" s="27"/>
      <c r="D797" s="27"/>
      <c r="E797" s="22"/>
      <c r="F797" s="27"/>
      <c r="G797" s="27"/>
    </row>
    <row r="798" spans="1:7" s="51" customFormat="1" ht="12.75" x14ac:dyDescent="0.2">
      <c r="A798" s="26"/>
      <c r="B798" s="27"/>
      <c r="C798" s="27"/>
      <c r="D798" s="27"/>
      <c r="E798" s="22"/>
      <c r="F798" s="27"/>
      <c r="G798" s="27"/>
    </row>
    <row r="799" spans="1:7" s="51" customFormat="1" ht="12.75" x14ac:dyDescent="0.2">
      <c r="A799" s="26"/>
      <c r="B799" s="27"/>
      <c r="C799" s="27"/>
      <c r="D799" s="27"/>
      <c r="E799" s="22"/>
      <c r="F799" s="27"/>
      <c r="G799" s="27"/>
    </row>
    <row r="800" spans="1:7" s="51" customFormat="1" ht="12.75" x14ac:dyDescent="0.2">
      <c r="A800" s="26"/>
      <c r="B800" s="27"/>
      <c r="C800" s="27"/>
      <c r="D800" s="27"/>
      <c r="E800" s="22"/>
      <c r="F800" s="27"/>
      <c r="G800" s="27"/>
    </row>
    <row r="801" spans="1:7" s="51" customFormat="1" ht="12.75" x14ac:dyDescent="0.2">
      <c r="A801" s="26"/>
      <c r="B801" s="27"/>
      <c r="C801" s="27"/>
      <c r="D801" s="27"/>
      <c r="E801" s="22"/>
      <c r="F801" s="27"/>
      <c r="G801" s="27"/>
    </row>
    <row r="802" spans="1:7" s="51" customFormat="1" ht="12.75" x14ac:dyDescent="0.2">
      <c r="A802" s="26"/>
      <c r="B802" s="27"/>
      <c r="C802" s="27"/>
      <c r="D802" s="27"/>
      <c r="E802" s="22"/>
      <c r="F802" s="27"/>
      <c r="G802" s="27"/>
    </row>
    <row r="803" spans="1:7" s="51" customFormat="1" ht="12.75" x14ac:dyDescent="0.2">
      <c r="A803" s="26"/>
      <c r="B803" s="27"/>
      <c r="C803" s="27"/>
      <c r="D803" s="27"/>
      <c r="E803" s="22"/>
      <c r="F803" s="27"/>
      <c r="G803" s="27"/>
    </row>
    <row r="804" spans="1:7" s="51" customFormat="1" ht="12.75" x14ac:dyDescent="0.2">
      <c r="A804" s="26"/>
      <c r="B804" s="27"/>
      <c r="C804" s="27"/>
      <c r="D804" s="27"/>
      <c r="E804" s="22"/>
      <c r="F804" s="27"/>
      <c r="G804" s="27"/>
    </row>
    <row r="805" spans="1:7" s="51" customFormat="1" ht="12.75" x14ac:dyDescent="0.2">
      <c r="A805" s="26"/>
      <c r="B805" s="27"/>
      <c r="C805" s="27"/>
      <c r="D805" s="27"/>
      <c r="E805" s="22"/>
      <c r="F805" s="27"/>
      <c r="G805" s="27"/>
    </row>
    <row r="806" spans="1:7" s="51" customFormat="1" ht="12.75" x14ac:dyDescent="0.2">
      <c r="A806" s="26"/>
      <c r="B806" s="27"/>
      <c r="C806" s="27"/>
      <c r="D806" s="27"/>
      <c r="E806" s="22"/>
      <c r="F806" s="27"/>
      <c r="G806" s="27"/>
    </row>
    <row r="807" spans="1:7" s="51" customFormat="1" ht="12.75" x14ac:dyDescent="0.2">
      <c r="A807" s="26"/>
      <c r="B807" s="27"/>
      <c r="C807" s="27"/>
      <c r="D807" s="27"/>
      <c r="E807" s="22"/>
      <c r="F807" s="27"/>
      <c r="G807" s="27"/>
    </row>
    <row r="808" spans="1:7" s="51" customFormat="1" ht="12.75" x14ac:dyDescent="0.2">
      <c r="A808" s="26"/>
      <c r="B808" s="27"/>
      <c r="C808" s="27"/>
      <c r="D808" s="27"/>
      <c r="E808" s="22"/>
      <c r="F808" s="27"/>
      <c r="G808" s="27"/>
    </row>
    <row r="809" spans="1:7" s="51" customFormat="1" ht="12.75" x14ac:dyDescent="0.2">
      <c r="A809" s="26"/>
      <c r="B809" s="27"/>
      <c r="C809" s="27"/>
      <c r="D809" s="27"/>
      <c r="E809" s="22"/>
      <c r="F809" s="27"/>
      <c r="G809" s="27"/>
    </row>
    <row r="810" spans="1:7" s="51" customFormat="1" ht="12.75" x14ac:dyDescent="0.2">
      <c r="A810" s="26"/>
      <c r="B810" s="27"/>
      <c r="C810" s="27"/>
      <c r="D810" s="27"/>
      <c r="E810" s="22"/>
      <c r="F810" s="27"/>
      <c r="G810" s="27"/>
    </row>
    <row r="811" spans="1:7" s="51" customFormat="1" ht="12.75" x14ac:dyDescent="0.2">
      <c r="A811" s="26"/>
      <c r="B811" s="27"/>
      <c r="C811" s="27"/>
      <c r="D811" s="27"/>
      <c r="E811" s="22"/>
      <c r="F811" s="27"/>
      <c r="G811" s="27"/>
    </row>
    <row r="812" spans="1:7" s="51" customFormat="1" ht="12.75" x14ac:dyDescent="0.2">
      <c r="A812" s="26"/>
      <c r="B812" s="27"/>
      <c r="C812" s="27"/>
      <c r="D812" s="27"/>
      <c r="E812" s="22"/>
      <c r="F812" s="27"/>
      <c r="G812" s="27"/>
    </row>
    <row r="813" spans="1:7" s="51" customFormat="1" ht="12.75" x14ac:dyDescent="0.2">
      <c r="A813" s="26"/>
      <c r="B813" s="27"/>
      <c r="C813" s="27"/>
      <c r="D813" s="27"/>
      <c r="E813" s="22"/>
      <c r="F813" s="27"/>
      <c r="G813" s="27"/>
    </row>
    <row r="814" spans="1:7" s="51" customFormat="1" ht="12.75" x14ac:dyDescent="0.2">
      <c r="A814" s="26"/>
      <c r="B814" s="27"/>
      <c r="C814" s="27"/>
      <c r="D814" s="27"/>
      <c r="E814" s="22"/>
      <c r="F814" s="27"/>
      <c r="G814" s="27"/>
    </row>
    <row r="815" spans="1:7" s="51" customFormat="1" ht="12.75" x14ac:dyDescent="0.2">
      <c r="A815" s="26"/>
      <c r="B815" s="27"/>
      <c r="C815" s="27"/>
      <c r="D815" s="27"/>
      <c r="E815" s="22"/>
      <c r="F815" s="27"/>
      <c r="G815" s="27"/>
    </row>
    <row r="816" spans="1:7" s="51" customFormat="1" ht="12.75" x14ac:dyDescent="0.2">
      <c r="A816" s="26"/>
      <c r="B816" s="27"/>
      <c r="C816" s="27"/>
      <c r="D816" s="27"/>
      <c r="E816" s="22"/>
      <c r="F816" s="27"/>
      <c r="G816" s="27"/>
    </row>
    <row r="817" spans="1:7" s="51" customFormat="1" ht="12.75" x14ac:dyDescent="0.2">
      <c r="A817" s="26"/>
      <c r="B817" s="27"/>
      <c r="C817" s="27"/>
      <c r="D817" s="27"/>
      <c r="E817" s="22"/>
      <c r="F817" s="27"/>
      <c r="G817" s="27"/>
    </row>
    <row r="818" spans="1:7" s="51" customFormat="1" ht="12.75" x14ac:dyDescent="0.2">
      <c r="A818" s="26"/>
      <c r="B818" s="27"/>
      <c r="C818" s="27"/>
      <c r="D818" s="27"/>
      <c r="E818" s="22"/>
      <c r="F818" s="27"/>
      <c r="G818" s="27"/>
    </row>
    <row r="819" spans="1:7" s="51" customFormat="1" ht="12.75" x14ac:dyDescent="0.2">
      <c r="A819" s="26"/>
      <c r="B819" s="27"/>
      <c r="C819" s="27"/>
      <c r="D819" s="27"/>
      <c r="E819" s="22"/>
      <c r="F819" s="27"/>
      <c r="G819" s="27"/>
    </row>
    <row r="820" spans="1:7" s="51" customFormat="1" ht="12.75" x14ac:dyDescent="0.2">
      <c r="A820" s="26"/>
      <c r="B820" s="27"/>
      <c r="C820" s="27"/>
      <c r="D820" s="27"/>
      <c r="E820" s="22"/>
      <c r="F820" s="27"/>
      <c r="G820" s="27"/>
    </row>
    <row r="821" spans="1:7" s="51" customFormat="1" ht="12.75" x14ac:dyDescent="0.2">
      <c r="A821" s="26"/>
      <c r="B821" s="27"/>
      <c r="C821" s="27"/>
      <c r="D821" s="27"/>
      <c r="E821" s="22"/>
      <c r="F821" s="27"/>
      <c r="G821" s="27"/>
    </row>
    <row r="822" spans="1:7" s="51" customFormat="1" ht="12.75" x14ac:dyDescent="0.2">
      <c r="A822" s="26"/>
      <c r="B822" s="27"/>
      <c r="C822" s="27"/>
      <c r="D822" s="27"/>
      <c r="E822" s="22"/>
      <c r="F822" s="27"/>
      <c r="G822" s="27"/>
    </row>
    <row r="823" spans="1:7" s="51" customFormat="1" ht="12.75" x14ac:dyDescent="0.2">
      <c r="A823" s="26"/>
      <c r="B823" s="27"/>
      <c r="C823" s="27"/>
      <c r="D823" s="27"/>
      <c r="E823" s="22"/>
      <c r="F823" s="27"/>
      <c r="G823" s="27"/>
    </row>
    <row r="824" spans="1:7" s="51" customFormat="1" ht="12.75" x14ac:dyDescent="0.2">
      <c r="A824" s="26"/>
      <c r="B824" s="27"/>
      <c r="C824" s="27"/>
      <c r="D824" s="27"/>
      <c r="E824" s="22"/>
      <c r="F824" s="27"/>
      <c r="G824" s="27"/>
    </row>
    <row r="825" spans="1:7" s="51" customFormat="1" ht="12.75" x14ac:dyDescent="0.2">
      <c r="A825" s="26"/>
      <c r="B825" s="27"/>
      <c r="C825" s="27"/>
      <c r="D825" s="27"/>
      <c r="E825" s="22"/>
      <c r="F825" s="27"/>
      <c r="G825" s="27"/>
    </row>
    <row r="826" spans="1:7" s="51" customFormat="1" ht="12.75" x14ac:dyDescent="0.2">
      <c r="A826" s="26"/>
      <c r="B826" s="27"/>
      <c r="C826" s="27"/>
      <c r="D826" s="27"/>
      <c r="E826" s="22"/>
      <c r="F826" s="27"/>
      <c r="G826" s="27"/>
    </row>
    <row r="827" spans="1:7" s="51" customFormat="1" ht="12.75" x14ac:dyDescent="0.2">
      <c r="A827" s="26"/>
      <c r="B827" s="27"/>
      <c r="C827" s="27"/>
      <c r="D827" s="27"/>
      <c r="E827" s="22"/>
      <c r="F827" s="27"/>
      <c r="G827" s="27"/>
    </row>
    <row r="828" spans="1:7" s="51" customFormat="1" ht="12.75" x14ac:dyDescent="0.2">
      <c r="A828" s="26"/>
      <c r="B828" s="27"/>
      <c r="C828" s="27"/>
      <c r="D828" s="27"/>
      <c r="E828" s="22"/>
      <c r="F828" s="27"/>
      <c r="G828" s="27"/>
    </row>
    <row r="829" spans="1:7" s="51" customFormat="1" ht="12.75" x14ac:dyDescent="0.2">
      <c r="A829" s="26"/>
      <c r="B829" s="27"/>
      <c r="C829" s="27"/>
      <c r="D829" s="27"/>
      <c r="E829" s="22"/>
      <c r="F829" s="27"/>
      <c r="G829" s="27"/>
    </row>
    <row r="830" spans="1:7" s="51" customFormat="1" ht="12.75" x14ac:dyDescent="0.2">
      <c r="A830" s="26"/>
      <c r="B830" s="27"/>
      <c r="C830" s="27"/>
      <c r="D830" s="27"/>
      <c r="E830" s="22"/>
      <c r="F830" s="27"/>
      <c r="G830" s="27"/>
    </row>
    <row r="831" spans="1:7" s="51" customFormat="1" ht="12.75" x14ac:dyDescent="0.2">
      <c r="A831" s="26"/>
      <c r="B831" s="27"/>
      <c r="C831" s="27"/>
      <c r="D831" s="27"/>
      <c r="E831" s="22"/>
      <c r="F831" s="27"/>
      <c r="G831" s="27"/>
    </row>
    <row r="832" spans="1:7" s="51" customFormat="1" ht="12.75" x14ac:dyDescent="0.2">
      <c r="A832" s="26"/>
      <c r="B832" s="27"/>
      <c r="C832" s="27"/>
      <c r="D832" s="27"/>
      <c r="E832" s="22"/>
      <c r="F832" s="27"/>
      <c r="G832" s="27"/>
    </row>
    <row r="833" spans="1:7" s="51" customFormat="1" ht="12.75" x14ac:dyDescent="0.2">
      <c r="A833" s="26"/>
      <c r="B833" s="27"/>
      <c r="C833" s="27"/>
      <c r="D833" s="27"/>
      <c r="E833" s="22"/>
      <c r="F833" s="27"/>
      <c r="G833" s="27"/>
    </row>
    <row r="834" spans="1:7" s="51" customFormat="1" ht="12.75" x14ac:dyDescent="0.2">
      <c r="A834" s="26"/>
      <c r="B834" s="27"/>
      <c r="C834" s="27"/>
      <c r="D834" s="27"/>
      <c r="E834" s="22"/>
      <c r="F834" s="27"/>
      <c r="G834" s="27"/>
    </row>
    <row r="835" spans="1:7" s="51" customFormat="1" ht="12.75" x14ac:dyDescent="0.2">
      <c r="A835" s="26"/>
      <c r="B835" s="27"/>
      <c r="C835" s="27"/>
      <c r="D835" s="27"/>
      <c r="E835" s="22"/>
      <c r="F835" s="27"/>
      <c r="G835" s="27"/>
    </row>
    <row r="836" spans="1:7" s="51" customFormat="1" ht="12.75" x14ac:dyDescent="0.2">
      <c r="A836" s="26"/>
      <c r="B836" s="27"/>
      <c r="C836" s="27"/>
      <c r="D836" s="27"/>
      <c r="E836" s="22"/>
      <c r="F836" s="27"/>
      <c r="G836" s="27"/>
    </row>
    <row r="837" spans="1:7" s="51" customFormat="1" ht="12.75" x14ac:dyDescent="0.2">
      <c r="A837" s="26"/>
      <c r="B837" s="27"/>
      <c r="C837" s="27"/>
      <c r="D837" s="27"/>
      <c r="E837" s="22"/>
      <c r="F837" s="27"/>
      <c r="G837" s="27"/>
    </row>
    <row r="838" spans="1:7" s="51" customFormat="1" ht="12.75" x14ac:dyDescent="0.2">
      <c r="A838" s="26"/>
      <c r="B838" s="27"/>
      <c r="C838" s="27"/>
      <c r="D838" s="27"/>
      <c r="E838" s="22"/>
      <c r="F838" s="27"/>
      <c r="G838" s="27"/>
    </row>
    <row r="839" spans="1:7" s="51" customFormat="1" ht="12.75" x14ac:dyDescent="0.2">
      <c r="A839" s="26"/>
      <c r="B839" s="27"/>
      <c r="C839" s="27"/>
      <c r="D839" s="27"/>
      <c r="E839" s="22"/>
      <c r="F839" s="27"/>
      <c r="G839" s="27"/>
    </row>
    <row r="840" spans="1:7" s="51" customFormat="1" ht="12.75" x14ac:dyDescent="0.2">
      <c r="A840" s="26"/>
      <c r="B840" s="27"/>
      <c r="C840" s="27"/>
      <c r="D840" s="27"/>
      <c r="E840" s="22"/>
      <c r="F840" s="27"/>
      <c r="G840" s="27"/>
    </row>
    <row r="841" spans="1:7" s="51" customFormat="1" ht="12.75" x14ac:dyDescent="0.2">
      <c r="A841" s="26"/>
      <c r="B841" s="27"/>
      <c r="C841" s="27"/>
      <c r="D841" s="27"/>
      <c r="E841" s="22"/>
      <c r="F841" s="27"/>
      <c r="G841" s="27"/>
    </row>
    <row r="842" spans="1:7" s="51" customFormat="1" ht="12.75" x14ac:dyDescent="0.2">
      <c r="A842" s="26"/>
      <c r="B842" s="27"/>
      <c r="C842" s="27"/>
      <c r="D842" s="27"/>
      <c r="E842" s="22"/>
      <c r="F842" s="27"/>
      <c r="G842" s="27"/>
    </row>
    <row r="843" spans="1:7" s="51" customFormat="1" ht="12.75" x14ac:dyDescent="0.2">
      <c r="A843" s="26"/>
      <c r="B843" s="27"/>
      <c r="C843" s="27"/>
      <c r="D843" s="27"/>
      <c r="E843" s="22"/>
      <c r="F843" s="27"/>
      <c r="G843" s="27"/>
    </row>
    <row r="844" spans="1:7" s="51" customFormat="1" ht="12.75" x14ac:dyDescent="0.2">
      <c r="A844" s="26"/>
      <c r="B844" s="27"/>
      <c r="C844" s="27"/>
      <c r="D844" s="27"/>
      <c r="E844" s="22"/>
      <c r="F844" s="27"/>
      <c r="G844" s="27"/>
    </row>
    <row r="845" spans="1:7" s="51" customFormat="1" ht="12.75" x14ac:dyDescent="0.2">
      <c r="A845" s="26"/>
      <c r="B845" s="27"/>
      <c r="C845" s="27"/>
      <c r="D845" s="27"/>
      <c r="E845" s="22"/>
      <c r="F845" s="27"/>
      <c r="G845" s="27"/>
    </row>
    <row r="846" spans="1:7" s="51" customFormat="1" ht="12.75" x14ac:dyDescent="0.2">
      <c r="A846" s="26"/>
      <c r="B846" s="27"/>
      <c r="C846" s="27"/>
      <c r="D846" s="27"/>
      <c r="E846" s="22"/>
      <c r="F846" s="27"/>
      <c r="G846" s="27"/>
    </row>
    <row r="847" spans="1:7" s="51" customFormat="1" ht="12.75" x14ac:dyDescent="0.2">
      <c r="A847" s="26"/>
      <c r="B847" s="27"/>
      <c r="C847" s="27"/>
      <c r="D847" s="27"/>
      <c r="E847" s="22"/>
      <c r="F847" s="27"/>
      <c r="G847" s="27"/>
    </row>
    <row r="848" spans="1:7" s="51" customFormat="1" ht="12.75" x14ac:dyDescent="0.2">
      <c r="A848" s="26"/>
      <c r="B848" s="27"/>
      <c r="C848" s="27"/>
      <c r="D848" s="27"/>
      <c r="E848" s="22"/>
      <c r="F848" s="27"/>
      <c r="G848" s="27"/>
    </row>
    <row r="849" spans="1:7" s="51" customFormat="1" ht="12.75" x14ac:dyDescent="0.2">
      <c r="A849" s="26"/>
      <c r="B849" s="27"/>
      <c r="C849" s="27"/>
      <c r="D849" s="27"/>
      <c r="E849" s="22"/>
      <c r="F849" s="27"/>
      <c r="G849" s="27"/>
    </row>
    <row r="850" spans="1:7" s="51" customFormat="1" ht="12.75" x14ac:dyDescent="0.2">
      <c r="A850" s="26"/>
      <c r="B850" s="27"/>
      <c r="C850" s="27"/>
      <c r="D850" s="27"/>
      <c r="E850" s="22"/>
      <c r="F850" s="27"/>
      <c r="G850" s="27"/>
    </row>
    <row r="851" spans="1:7" s="51" customFormat="1" ht="12.75" x14ac:dyDescent="0.2">
      <c r="A851" s="26"/>
      <c r="B851" s="27"/>
      <c r="C851" s="27"/>
      <c r="D851" s="27"/>
      <c r="E851" s="22"/>
      <c r="F851" s="27"/>
      <c r="G851" s="27"/>
    </row>
    <row r="852" spans="1:7" s="51" customFormat="1" ht="12.75" x14ac:dyDescent="0.2">
      <c r="A852" s="26"/>
      <c r="B852" s="27"/>
      <c r="C852" s="27"/>
      <c r="D852" s="27"/>
      <c r="E852" s="22"/>
      <c r="F852" s="27"/>
      <c r="G852" s="27"/>
    </row>
    <row r="853" spans="1:7" s="51" customFormat="1" ht="12.75" x14ac:dyDescent="0.2">
      <c r="A853" s="26"/>
      <c r="B853" s="27"/>
      <c r="C853" s="27"/>
      <c r="D853" s="27"/>
      <c r="E853" s="22"/>
      <c r="F853" s="27"/>
      <c r="G853" s="27"/>
    </row>
    <row r="854" spans="1:7" s="51" customFormat="1" ht="12.75" x14ac:dyDescent="0.2">
      <c r="A854" s="26"/>
      <c r="B854" s="27"/>
      <c r="C854" s="27"/>
      <c r="D854" s="27"/>
      <c r="E854" s="22"/>
      <c r="F854" s="27"/>
      <c r="G854" s="27"/>
    </row>
    <row r="855" spans="1:7" s="51" customFormat="1" ht="12.75" x14ac:dyDescent="0.2">
      <c r="A855" s="26"/>
      <c r="B855" s="27"/>
      <c r="C855" s="27"/>
      <c r="D855" s="27"/>
      <c r="E855" s="22"/>
      <c r="F855" s="27"/>
      <c r="G855" s="27"/>
    </row>
    <row r="856" spans="1:7" s="51" customFormat="1" ht="12.75" x14ac:dyDescent="0.2">
      <c r="A856" s="26"/>
      <c r="B856" s="27"/>
      <c r="C856" s="27"/>
      <c r="D856" s="27"/>
      <c r="E856" s="22"/>
      <c r="F856" s="27"/>
      <c r="G856" s="27"/>
    </row>
    <row r="857" spans="1:7" s="51" customFormat="1" ht="12.75" x14ac:dyDescent="0.2">
      <c r="A857" s="26"/>
      <c r="B857" s="27"/>
      <c r="C857" s="27"/>
      <c r="D857" s="27"/>
      <c r="E857" s="22"/>
      <c r="F857" s="27"/>
      <c r="G857" s="27"/>
    </row>
    <row r="858" spans="1:7" s="51" customFormat="1" ht="12.75" x14ac:dyDescent="0.2">
      <c r="A858" s="26"/>
      <c r="B858" s="27"/>
      <c r="C858" s="27"/>
      <c r="D858" s="27"/>
      <c r="E858" s="22"/>
      <c r="F858" s="27"/>
      <c r="G858" s="27"/>
    </row>
    <row r="859" spans="1:7" s="51" customFormat="1" ht="12.75" x14ac:dyDescent="0.2">
      <c r="A859" s="26"/>
      <c r="B859" s="27"/>
      <c r="C859" s="27"/>
      <c r="D859" s="27"/>
      <c r="E859" s="22"/>
      <c r="F859" s="27"/>
      <c r="G859" s="27"/>
    </row>
    <row r="860" spans="1:7" s="51" customFormat="1" ht="12.75" x14ac:dyDescent="0.2">
      <c r="A860" s="26"/>
      <c r="B860" s="27"/>
      <c r="C860" s="27"/>
      <c r="D860" s="27"/>
      <c r="E860" s="22"/>
      <c r="F860" s="27"/>
      <c r="G860" s="27"/>
    </row>
    <row r="861" spans="1:7" s="51" customFormat="1" ht="12.75" x14ac:dyDescent="0.2">
      <c r="A861" s="26"/>
      <c r="B861" s="27"/>
      <c r="C861" s="27"/>
      <c r="D861" s="27"/>
      <c r="E861" s="22"/>
      <c r="F861" s="27"/>
      <c r="G861" s="27"/>
    </row>
    <row r="862" spans="1:7" s="51" customFormat="1" ht="12.75" x14ac:dyDescent="0.2">
      <c r="A862" s="26"/>
      <c r="B862" s="27"/>
      <c r="C862" s="27"/>
      <c r="D862" s="27"/>
      <c r="E862" s="22"/>
      <c r="F862" s="27"/>
      <c r="G862" s="27"/>
    </row>
    <row r="863" spans="1:7" s="51" customFormat="1" ht="12.75" x14ac:dyDescent="0.2">
      <c r="A863" s="26"/>
      <c r="B863" s="27"/>
      <c r="C863" s="27"/>
      <c r="D863" s="27"/>
      <c r="E863" s="22"/>
      <c r="F863" s="27"/>
      <c r="G863" s="27"/>
    </row>
    <row r="864" spans="1:7" s="51" customFormat="1" ht="12.75" x14ac:dyDescent="0.2">
      <c r="A864" s="26"/>
      <c r="B864" s="27"/>
      <c r="C864" s="27"/>
      <c r="D864" s="27"/>
      <c r="E864" s="22"/>
      <c r="F864" s="27"/>
      <c r="G864" s="27"/>
    </row>
    <row r="865" spans="1:7" s="51" customFormat="1" ht="12.75" x14ac:dyDescent="0.2">
      <c r="A865" s="26"/>
      <c r="B865" s="27"/>
      <c r="C865" s="27"/>
      <c r="D865" s="27"/>
      <c r="E865" s="22"/>
      <c r="F865" s="27"/>
      <c r="G865" s="27"/>
    </row>
    <row r="866" spans="1:7" s="51" customFormat="1" ht="12.75" x14ac:dyDescent="0.2">
      <c r="A866" s="26"/>
      <c r="B866" s="27"/>
      <c r="C866" s="27"/>
      <c r="D866" s="27"/>
      <c r="E866" s="22"/>
      <c r="F866" s="27"/>
      <c r="G866" s="27"/>
    </row>
    <row r="867" spans="1:7" s="51" customFormat="1" ht="12.75" x14ac:dyDescent="0.2">
      <c r="A867" s="26"/>
      <c r="B867" s="27"/>
      <c r="C867" s="27"/>
      <c r="D867" s="27"/>
      <c r="E867" s="22"/>
      <c r="F867" s="27"/>
      <c r="G867" s="27"/>
    </row>
    <row r="868" spans="1:7" s="51" customFormat="1" ht="12.75" x14ac:dyDescent="0.2">
      <c r="A868" s="26"/>
      <c r="B868" s="27"/>
      <c r="C868" s="27"/>
      <c r="D868" s="27"/>
      <c r="E868" s="22"/>
      <c r="F868" s="27"/>
      <c r="G868" s="27"/>
    </row>
    <row r="869" spans="1:7" s="51" customFormat="1" ht="12.75" x14ac:dyDescent="0.2">
      <c r="A869" s="26"/>
      <c r="B869" s="27"/>
      <c r="C869" s="27"/>
      <c r="D869" s="27"/>
      <c r="E869" s="22"/>
      <c r="F869" s="27"/>
      <c r="G869" s="27"/>
    </row>
    <row r="870" spans="1:7" s="51" customFormat="1" ht="12.75" x14ac:dyDescent="0.2">
      <c r="A870" s="26"/>
      <c r="B870" s="27"/>
      <c r="C870" s="27"/>
      <c r="D870" s="27"/>
      <c r="E870" s="22"/>
      <c r="F870" s="27"/>
      <c r="G870" s="27"/>
    </row>
    <row r="871" spans="1:7" s="51" customFormat="1" ht="12.75" x14ac:dyDescent="0.2">
      <c r="A871" s="26"/>
      <c r="B871" s="27"/>
      <c r="C871" s="27"/>
      <c r="D871" s="27"/>
      <c r="E871" s="22"/>
      <c r="F871" s="27"/>
      <c r="G871" s="27"/>
    </row>
    <row r="872" spans="1:7" s="51" customFormat="1" ht="12.75" x14ac:dyDescent="0.2">
      <c r="A872" s="26"/>
      <c r="B872" s="27"/>
      <c r="C872" s="27"/>
      <c r="D872" s="27"/>
      <c r="E872" s="22"/>
      <c r="F872" s="27"/>
      <c r="G872" s="27"/>
    </row>
    <row r="873" spans="1:7" s="51" customFormat="1" ht="12.75" x14ac:dyDescent="0.2">
      <c r="A873" s="26"/>
      <c r="B873" s="27"/>
      <c r="C873" s="27"/>
      <c r="D873" s="27"/>
      <c r="E873" s="22"/>
      <c r="F873" s="27"/>
      <c r="G873" s="27"/>
    </row>
    <row r="874" spans="1:7" s="51" customFormat="1" ht="12.75" x14ac:dyDescent="0.2">
      <c r="A874" s="26"/>
      <c r="B874" s="27"/>
      <c r="C874" s="27"/>
      <c r="D874" s="27"/>
      <c r="E874" s="22"/>
      <c r="F874" s="27"/>
      <c r="G874" s="27"/>
    </row>
  </sheetData>
  <mergeCells count="18">
    <mergeCell ref="A30:C30"/>
    <mergeCell ref="A8:G8"/>
    <mergeCell ref="A9:G9"/>
    <mergeCell ref="D11:E11"/>
    <mergeCell ref="A19:G19"/>
    <mergeCell ref="C20:G20"/>
    <mergeCell ref="C21:G21"/>
    <mergeCell ref="A23:C23"/>
    <mergeCell ref="A24:C24"/>
    <mergeCell ref="A25:C25"/>
    <mergeCell ref="A28:C28"/>
    <mergeCell ref="A29:C29"/>
    <mergeCell ref="A1:D1"/>
    <mergeCell ref="A2:D2"/>
    <mergeCell ref="F3:F4"/>
    <mergeCell ref="G3:G4"/>
    <mergeCell ref="F5:F6"/>
    <mergeCell ref="G5:G6"/>
  </mergeCells>
  <pageMargins left="0.78740157499999996" right="0.78740157499999996" top="0.86" bottom="0.51" header="0.27" footer="0.23"/>
  <pageSetup paperSize="9" orientation="portrait" r:id="rId1"/>
  <headerFooter alignWithMargins="0">
    <oddHeader>&amp;R&amp;"Times New Roman,Fett"&amp;11&amp;UMuster: Vermögensrechnung Einzelplan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V700"/>
  <sheetViews>
    <sheetView showGridLines="0" tabSelected="1" view="pageBreakPreview" zoomScale="86" zoomScaleNormal="90" zoomScaleSheetLayoutView="86" workbookViewId="0">
      <pane ySplit="1" topLeftCell="A518" activePane="bottomLeft" state="frozen"/>
      <selection activeCell="G34" sqref="G34"/>
      <selection pane="bottomLeft" activeCell="G477" sqref="G477"/>
    </sheetView>
  </sheetViews>
  <sheetFormatPr baseColWidth="10" defaultColWidth="9.140625" defaultRowHeight="15" x14ac:dyDescent="0.25"/>
  <cols>
    <col min="1" max="1" width="7.85546875" style="7" customWidth="1"/>
    <col min="2" max="2" width="7.7109375" style="7" customWidth="1"/>
    <col min="3" max="3" width="92" style="7" customWidth="1"/>
    <col min="4" max="4" width="20.28515625" style="7" bestFit="1" customWidth="1"/>
    <col min="5" max="5" width="18.7109375" style="7" bestFit="1" customWidth="1"/>
    <col min="6" max="7" width="20.28515625" style="7" bestFit="1" customWidth="1"/>
    <col min="8" max="8" width="19.5703125" style="7" customWidth="1"/>
    <col min="9" max="10" width="20.28515625" style="7" bestFit="1" customWidth="1"/>
    <col min="11" max="11" width="19.5703125" style="7" customWidth="1"/>
    <col min="12" max="12" width="20.28515625" style="7" bestFit="1" customWidth="1"/>
    <col min="13" max="16384" width="9.140625" style="7"/>
  </cols>
  <sheetData>
    <row r="1" spans="1:12" ht="26.25" x14ac:dyDescent="0.4">
      <c r="A1" s="18" t="s">
        <v>48</v>
      </c>
    </row>
    <row r="4" spans="1:12" ht="18.75" x14ac:dyDescent="0.3">
      <c r="A4" s="14" t="s">
        <v>49</v>
      </c>
    </row>
    <row r="5" spans="1:12" x14ac:dyDescent="0.25">
      <c r="A5" s="205" t="s">
        <v>47</v>
      </c>
      <c r="B5" s="206"/>
      <c r="C5" s="205" t="s">
        <v>0</v>
      </c>
      <c r="D5" s="13" t="s">
        <v>1</v>
      </c>
      <c r="E5" s="205" t="s">
        <v>2</v>
      </c>
      <c r="F5" s="219"/>
      <c r="G5" s="220"/>
      <c r="H5" s="205" t="s">
        <v>3</v>
      </c>
      <c r="I5" s="219"/>
      <c r="J5" s="220"/>
      <c r="K5" s="217" t="s">
        <v>4</v>
      </c>
      <c r="L5" s="13" t="s">
        <v>1</v>
      </c>
    </row>
    <row r="6" spans="1:12" x14ac:dyDescent="0.25">
      <c r="A6" s="207"/>
      <c r="B6" s="208"/>
      <c r="C6" s="218"/>
      <c r="D6" s="13" t="s">
        <v>55</v>
      </c>
      <c r="E6" s="13" t="s">
        <v>5</v>
      </c>
      <c r="F6" s="13" t="s">
        <v>6</v>
      </c>
      <c r="G6" s="13" t="s">
        <v>7</v>
      </c>
      <c r="H6" s="13" t="s">
        <v>5</v>
      </c>
      <c r="I6" s="13" t="s">
        <v>6</v>
      </c>
      <c r="J6" s="13" t="s">
        <v>7</v>
      </c>
      <c r="K6" s="218"/>
      <c r="L6" s="13" t="s">
        <v>56</v>
      </c>
    </row>
    <row r="7" spans="1:12" x14ac:dyDescent="0.25">
      <c r="A7" s="209"/>
      <c r="B7" s="210"/>
      <c r="C7" s="221"/>
      <c r="D7" s="13" t="s">
        <v>8</v>
      </c>
      <c r="E7" s="205" t="s">
        <v>8</v>
      </c>
      <c r="F7" s="219"/>
      <c r="G7" s="220"/>
      <c r="H7" s="205" t="s">
        <v>8</v>
      </c>
      <c r="I7" s="219"/>
      <c r="J7" s="220"/>
      <c r="K7" s="13" t="s">
        <v>8</v>
      </c>
      <c r="L7" s="13" t="s">
        <v>8</v>
      </c>
    </row>
    <row r="8" spans="1:12" s="62" customFormat="1" x14ac:dyDescent="0.25">
      <c r="A8" s="60"/>
      <c r="B8" s="60"/>
      <c r="C8" s="60"/>
      <c r="D8" s="61"/>
      <c r="E8" s="61"/>
      <c r="F8" s="60"/>
      <c r="G8" s="60"/>
      <c r="H8" s="61"/>
      <c r="I8" s="60"/>
      <c r="J8" s="60"/>
      <c r="K8" s="61"/>
      <c r="L8" s="61"/>
    </row>
    <row r="9" spans="1:12" s="68" customFormat="1" x14ac:dyDescent="0.25">
      <c r="A9" s="64" t="s">
        <v>50</v>
      </c>
      <c r="B9" s="65" t="s">
        <v>9</v>
      </c>
      <c r="C9" s="66" t="s">
        <v>51</v>
      </c>
      <c r="D9" s="72">
        <f>SUM(D10:D11)</f>
        <v>0</v>
      </c>
      <c r="E9" s="72">
        <f t="shared" ref="E9:L9" si="0">SUM(E10:E11)</f>
        <v>0</v>
      </c>
      <c r="F9" s="72">
        <f t="shared" si="0"/>
        <v>0</v>
      </c>
      <c r="G9" s="72">
        <f t="shared" si="0"/>
        <v>0</v>
      </c>
      <c r="H9" s="72">
        <f t="shared" si="0"/>
        <v>0</v>
      </c>
      <c r="I9" s="72">
        <f t="shared" si="0"/>
        <v>0</v>
      </c>
      <c r="J9" s="72">
        <f t="shared" si="0"/>
        <v>0</v>
      </c>
      <c r="K9" s="72">
        <f t="shared" si="0"/>
        <v>0</v>
      </c>
      <c r="L9" s="72">
        <f t="shared" si="0"/>
        <v>0</v>
      </c>
    </row>
    <row r="10" spans="1:12" x14ac:dyDescent="0.25">
      <c r="A10" s="63" t="s">
        <v>52</v>
      </c>
      <c r="B10" s="12" t="s">
        <v>9</v>
      </c>
      <c r="C10" s="11" t="s">
        <v>214</v>
      </c>
      <c r="D10" s="113">
        <v>0</v>
      </c>
      <c r="E10" s="113">
        <v>0</v>
      </c>
      <c r="F10" s="113">
        <v>0</v>
      </c>
      <c r="G10" s="73">
        <f t="shared" ref="G10:G11" si="1">SUM(E10:F10)</f>
        <v>0</v>
      </c>
      <c r="H10" s="113">
        <v>0</v>
      </c>
      <c r="I10" s="113">
        <v>0</v>
      </c>
      <c r="J10" s="73">
        <f t="shared" ref="J10:J11" si="2">SUM(H10:I10)</f>
        <v>0</v>
      </c>
      <c r="K10" s="73">
        <f t="shared" ref="K10:K11" si="3">G10-J10</f>
        <v>0</v>
      </c>
      <c r="L10" s="73">
        <f t="shared" ref="L10:L11" si="4">D10+K10</f>
        <v>0</v>
      </c>
    </row>
    <row r="11" spans="1:12" x14ac:dyDescent="0.25">
      <c r="A11" s="63" t="s">
        <v>53</v>
      </c>
      <c r="B11" s="12" t="s">
        <v>9</v>
      </c>
      <c r="C11" s="11" t="s">
        <v>215</v>
      </c>
      <c r="D11" s="113">
        <v>0</v>
      </c>
      <c r="E11" s="113">
        <v>0</v>
      </c>
      <c r="F11" s="113">
        <v>0</v>
      </c>
      <c r="G11" s="73">
        <f t="shared" si="1"/>
        <v>0</v>
      </c>
      <c r="H11" s="113">
        <v>0</v>
      </c>
      <c r="I11" s="113">
        <v>0</v>
      </c>
      <c r="J11" s="73">
        <f t="shared" si="2"/>
        <v>0</v>
      </c>
      <c r="K11" s="73">
        <f t="shared" si="3"/>
        <v>0</v>
      </c>
      <c r="L11" s="73">
        <f t="shared" si="4"/>
        <v>0</v>
      </c>
    </row>
    <row r="12" spans="1:12" x14ac:dyDescent="0.25">
      <c r="A12" s="12" t="s">
        <v>9</v>
      </c>
      <c r="B12" s="12" t="s">
        <v>9</v>
      </c>
      <c r="C12" s="11" t="s">
        <v>9</v>
      </c>
      <c r="D12" s="73" t="s">
        <v>9</v>
      </c>
      <c r="E12" s="73" t="s">
        <v>9</v>
      </c>
      <c r="F12" s="73" t="s">
        <v>9</v>
      </c>
      <c r="G12" s="73" t="s">
        <v>9</v>
      </c>
      <c r="H12" s="73" t="s">
        <v>9</v>
      </c>
      <c r="I12" s="73" t="s">
        <v>9</v>
      </c>
      <c r="J12" s="73" t="s">
        <v>9</v>
      </c>
      <c r="K12" s="73" t="s">
        <v>9</v>
      </c>
      <c r="L12" s="73" t="s">
        <v>9</v>
      </c>
    </row>
    <row r="13" spans="1:12" s="68" customFormat="1" x14ac:dyDescent="0.25">
      <c r="A13" s="64" t="s">
        <v>54</v>
      </c>
      <c r="B13" s="65" t="s">
        <v>9</v>
      </c>
      <c r="C13" s="66" t="s">
        <v>10</v>
      </c>
      <c r="D13" s="72">
        <f>D14</f>
        <v>0</v>
      </c>
      <c r="E13" s="72">
        <f t="shared" ref="E13:L13" si="5">E14</f>
        <v>0</v>
      </c>
      <c r="F13" s="72">
        <f t="shared" si="5"/>
        <v>0</v>
      </c>
      <c r="G13" s="72">
        <f t="shared" si="5"/>
        <v>0</v>
      </c>
      <c r="H13" s="72">
        <f t="shared" si="5"/>
        <v>0</v>
      </c>
      <c r="I13" s="72">
        <f t="shared" si="5"/>
        <v>0</v>
      </c>
      <c r="J13" s="72">
        <f t="shared" si="5"/>
        <v>0</v>
      </c>
      <c r="K13" s="72">
        <f t="shared" si="5"/>
        <v>0</v>
      </c>
      <c r="L13" s="72">
        <f t="shared" si="5"/>
        <v>0</v>
      </c>
    </row>
    <row r="14" spans="1:12" s="71" customFormat="1" x14ac:dyDescent="0.25">
      <c r="A14" s="63" t="s">
        <v>62</v>
      </c>
      <c r="B14" s="69" t="s">
        <v>9</v>
      </c>
      <c r="C14" s="70" t="s">
        <v>57</v>
      </c>
      <c r="D14" s="74">
        <f>SUM(D15:D17)</f>
        <v>0</v>
      </c>
      <c r="E14" s="74">
        <f t="shared" ref="E14:L14" si="6">SUM(E15:E17)</f>
        <v>0</v>
      </c>
      <c r="F14" s="74">
        <f t="shared" si="6"/>
        <v>0</v>
      </c>
      <c r="G14" s="74">
        <f t="shared" si="6"/>
        <v>0</v>
      </c>
      <c r="H14" s="74">
        <f t="shared" si="6"/>
        <v>0</v>
      </c>
      <c r="I14" s="74">
        <f t="shared" si="6"/>
        <v>0</v>
      </c>
      <c r="J14" s="74">
        <f t="shared" si="6"/>
        <v>0</v>
      </c>
      <c r="K14" s="74">
        <f t="shared" si="6"/>
        <v>0</v>
      </c>
      <c r="L14" s="74">
        <f t="shared" si="6"/>
        <v>0</v>
      </c>
    </row>
    <row r="15" spans="1:12" x14ac:dyDescent="0.25">
      <c r="A15" s="63" t="s">
        <v>63</v>
      </c>
      <c r="B15" s="12" t="s">
        <v>9</v>
      </c>
      <c r="C15" s="11" t="s">
        <v>58</v>
      </c>
      <c r="D15" s="113">
        <v>0</v>
      </c>
      <c r="E15" s="113">
        <v>0</v>
      </c>
      <c r="F15" s="113">
        <v>0</v>
      </c>
      <c r="G15" s="73">
        <f t="shared" ref="G15" si="7">SUM(E15:F15)</f>
        <v>0</v>
      </c>
      <c r="H15" s="113">
        <v>0</v>
      </c>
      <c r="I15" s="113">
        <v>0</v>
      </c>
      <c r="J15" s="73">
        <f t="shared" ref="J15" si="8">SUM(H15:I15)</f>
        <v>0</v>
      </c>
      <c r="K15" s="73">
        <f t="shared" ref="K15" si="9">G15-J15</f>
        <v>0</v>
      </c>
      <c r="L15" s="73">
        <f t="shared" ref="L15" si="10">D15+K15</f>
        <v>0</v>
      </c>
    </row>
    <row r="16" spans="1:12" x14ac:dyDescent="0.25">
      <c r="A16" s="63" t="s">
        <v>64</v>
      </c>
      <c r="B16" s="12" t="s">
        <v>9</v>
      </c>
      <c r="C16" s="11" t="s">
        <v>59</v>
      </c>
      <c r="D16" s="113">
        <v>0</v>
      </c>
      <c r="E16" s="113">
        <v>0</v>
      </c>
      <c r="F16" s="113">
        <v>0</v>
      </c>
      <c r="G16" s="73">
        <f t="shared" ref="G16:G17" si="11">SUM(E16:F16)</f>
        <v>0</v>
      </c>
      <c r="H16" s="113">
        <v>0</v>
      </c>
      <c r="I16" s="113">
        <v>0</v>
      </c>
      <c r="J16" s="73">
        <f t="shared" ref="J16:J17" si="12">SUM(H16:I16)</f>
        <v>0</v>
      </c>
      <c r="K16" s="73">
        <f t="shared" ref="K16:K17" si="13">G16-J16</f>
        <v>0</v>
      </c>
      <c r="L16" s="73">
        <f t="shared" ref="L16:L17" si="14">D16+K16</f>
        <v>0</v>
      </c>
    </row>
    <row r="17" spans="1:12" x14ac:dyDescent="0.25">
      <c r="A17" s="63" t="s">
        <v>65</v>
      </c>
      <c r="B17" s="12" t="s">
        <v>9</v>
      </c>
      <c r="C17" s="11" t="s">
        <v>60</v>
      </c>
      <c r="D17" s="113">
        <v>0</v>
      </c>
      <c r="E17" s="113">
        <v>0</v>
      </c>
      <c r="F17" s="113">
        <v>0</v>
      </c>
      <c r="G17" s="73">
        <f t="shared" si="11"/>
        <v>0</v>
      </c>
      <c r="H17" s="113">
        <v>0</v>
      </c>
      <c r="I17" s="113">
        <v>0</v>
      </c>
      <c r="J17" s="73">
        <f t="shared" si="12"/>
        <v>0</v>
      </c>
      <c r="K17" s="73">
        <f t="shared" si="13"/>
        <v>0</v>
      </c>
      <c r="L17" s="73">
        <f t="shared" si="14"/>
        <v>0</v>
      </c>
    </row>
    <row r="18" spans="1:12" x14ac:dyDescent="0.25">
      <c r="A18" s="12"/>
      <c r="B18" s="12"/>
      <c r="C18" s="11"/>
      <c r="D18" s="73"/>
      <c r="E18" s="73"/>
      <c r="F18" s="73"/>
      <c r="G18" s="73"/>
      <c r="H18" s="73"/>
      <c r="I18" s="73"/>
      <c r="J18" s="73"/>
      <c r="K18" s="73"/>
      <c r="L18" s="73"/>
    </row>
    <row r="19" spans="1:12" s="68" customFormat="1" x14ac:dyDescent="0.25">
      <c r="A19" s="64" t="s">
        <v>61</v>
      </c>
      <c r="B19" s="65" t="s">
        <v>9</v>
      </c>
      <c r="C19" s="66" t="s">
        <v>66</v>
      </c>
      <c r="D19" s="114">
        <v>0</v>
      </c>
      <c r="E19" s="114">
        <v>0</v>
      </c>
      <c r="F19" s="114">
        <v>0</v>
      </c>
      <c r="G19" s="72">
        <f t="shared" ref="G19" si="15">SUM(E19:F19)</f>
        <v>0</v>
      </c>
      <c r="H19" s="114">
        <v>0</v>
      </c>
      <c r="I19" s="114">
        <v>0</v>
      </c>
      <c r="J19" s="72">
        <f t="shared" ref="J19" si="16">SUM(H19:I19)</f>
        <v>0</v>
      </c>
      <c r="K19" s="72">
        <f t="shared" ref="K19" si="17">G19-J19</f>
        <v>0</v>
      </c>
      <c r="L19" s="72">
        <f t="shared" ref="L19" si="18">D19+K19</f>
        <v>0</v>
      </c>
    </row>
    <row r="20" spans="1:12" x14ac:dyDescent="0.25">
      <c r="A20" s="12" t="s">
        <v>9</v>
      </c>
      <c r="B20" s="12" t="s">
        <v>9</v>
      </c>
      <c r="C20" s="11" t="s">
        <v>9</v>
      </c>
      <c r="D20" s="73" t="s">
        <v>9</v>
      </c>
      <c r="E20" s="73" t="s">
        <v>9</v>
      </c>
      <c r="F20" s="73" t="s">
        <v>9</v>
      </c>
      <c r="G20" s="73" t="s">
        <v>9</v>
      </c>
      <c r="H20" s="73" t="s">
        <v>9</v>
      </c>
      <c r="I20" s="73" t="s">
        <v>9</v>
      </c>
      <c r="J20" s="73" t="s">
        <v>9</v>
      </c>
      <c r="K20" s="73" t="s">
        <v>9</v>
      </c>
      <c r="L20" s="73" t="s">
        <v>9</v>
      </c>
    </row>
    <row r="21" spans="1:12" x14ac:dyDescent="0.25">
      <c r="A21" s="9" t="s">
        <v>9</v>
      </c>
      <c r="B21" s="9" t="s">
        <v>9</v>
      </c>
      <c r="C21" s="8" t="s">
        <v>11</v>
      </c>
      <c r="D21" s="75">
        <f>D9+D13+D19</f>
        <v>0</v>
      </c>
      <c r="E21" s="75">
        <f t="shared" ref="E21:L21" si="19">E9+E13+E19</f>
        <v>0</v>
      </c>
      <c r="F21" s="75">
        <f t="shared" si="19"/>
        <v>0</v>
      </c>
      <c r="G21" s="75">
        <f t="shared" si="19"/>
        <v>0</v>
      </c>
      <c r="H21" s="75">
        <f t="shared" si="19"/>
        <v>0</v>
      </c>
      <c r="I21" s="75">
        <f t="shared" si="19"/>
        <v>0</v>
      </c>
      <c r="J21" s="75">
        <f t="shared" si="19"/>
        <v>0</v>
      </c>
      <c r="K21" s="75">
        <f t="shared" si="19"/>
        <v>0</v>
      </c>
      <c r="L21" s="75">
        <f t="shared" si="19"/>
        <v>0</v>
      </c>
    </row>
    <row r="23" spans="1:12" ht="18.75" x14ac:dyDescent="0.3">
      <c r="A23" s="14" t="s">
        <v>67</v>
      </c>
    </row>
    <row r="24" spans="1:12" ht="15" customHeight="1" x14ac:dyDescent="0.25">
      <c r="A24" s="205" t="s">
        <v>47</v>
      </c>
      <c r="B24" s="206"/>
      <c r="C24" s="205" t="s">
        <v>0</v>
      </c>
      <c r="D24" s="13" t="s">
        <v>1</v>
      </c>
      <c r="E24" s="205" t="s">
        <v>2</v>
      </c>
      <c r="F24" s="219"/>
      <c r="G24" s="220"/>
      <c r="H24" s="205" t="s">
        <v>3</v>
      </c>
      <c r="I24" s="219"/>
      <c r="J24" s="220"/>
      <c r="K24" s="217" t="s">
        <v>4</v>
      </c>
      <c r="L24" s="13" t="s">
        <v>1</v>
      </c>
    </row>
    <row r="25" spans="1:12" x14ac:dyDescent="0.25">
      <c r="A25" s="207"/>
      <c r="B25" s="208"/>
      <c r="C25" s="218"/>
      <c r="D25" s="13" t="s">
        <v>55</v>
      </c>
      <c r="E25" s="13" t="s">
        <v>5</v>
      </c>
      <c r="F25" s="13" t="s">
        <v>6</v>
      </c>
      <c r="G25" s="13" t="s">
        <v>7</v>
      </c>
      <c r="H25" s="13" t="s">
        <v>5</v>
      </c>
      <c r="I25" s="13" t="s">
        <v>6</v>
      </c>
      <c r="J25" s="13" t="s">
        <v>7</v>
      </c>
      <c r="K25" s="218"/>
      <c r="L25" s="13" t="s">
        <v>56</v>
      </c>
    </row>
    <row r="26" spans="1:12" x14ac:dyDescent="0.25">
      <c r="A26" s="209"/>
      <c r="B26" s="210"/>
      <c r="C26" s="221"/>
      <c r="D26" s="13" t="s">
        <v>12</v>
      </c>
      <c r="E26" s="205" t="s">
        <v>12</v>
      </c>
      <c r="F26" s="219"/>
      <c r="G26" s="220"/>
      <c r="H26" s="205" t="s">
        <v>12</v>
      </c>
      <c r="I26" s="219"/>
      <c r="J26" s="220"/>
      <c r="K26" s="13" t="s">
        <v>12</v>
      </c>
      <c r="L26" s="13" t="s">
        <v>12</v>
      </c>
    </row>
    <row r="27" spans="1:12" s="62" customFormat="1" x14ac:dyDescent="0.25">
      <c r="A27" s="60"/>
      <c r="B27" s="60"/>
      <c r="C27" s="60"/>
      <c r="D27" s="61"/>
      <c r="E27" s="61"/>
      <c r="F27" s="60"/>
      <c r="G27" s="60"/>
      <c r="H27" s="61"/>
      <c r="I27" s="60"/>
      <c r="J27" s="60"/>
      <c r="K27" s="61"/>
      <c r="L27" s="61"/>
    </row>
    <row r="28" spans="1:12" s="68" customFormat="1" x14ac:dyDescent="0.25">
      <c r="A28" s="65">
        <v>110</v>
      </c>
      <c r="B28" s="65" t="s">
        <v>9</v>
      </c>
      <c r="C28" s="65" t="s">
        <v>68</v>
      </c>
      <c r="D28" s="67">
        <f>D29+D33+D37</f>
        <v>0</v>
      </c>
      <c r="E28" s="67">
        <f t="shared" ref="E28:L28" si="20">E29+E33+E37</f>
        <v>0</v>
      </c>
      <c r="F28" s="67">
        <f t="shared" si="20"/>
        <v>0</v>
      </c>
      <c r="G28" s="67">
        <f t="shared" si="20"/>
        <v>0</v>
      </c>
      <c r="H28" s="67">
        <f t="shared" si="20"/>
        <v>0</v>
      </c>
      <c r="I28" s="67">
        <f t="shared" si="20"/>
        <v>0</v>
      </c>
      <c r="J28" s="67">
        <f t="shared" si="20"/>
        <v>0</v>
      </c>
      <c r="K28" s="67">
        <f t="shared" si="20"/>
        <v>0</v>
      </c>
      <c r="L28" s="67">
        <f t="shared" si="20"/>
        <v>0</v>
      </c>
    </row>
    <row r="29" spans="1:12" x14ac:dyDescent="0.25">
      <c r="A29" s="12">
        <v>1100</v>
      </c>
      <c r="B29" s="12" t="s">
        <v>9</v>
      </c>
      <c r="C29" s="11" t="s">
        <v>69</v>
      </c>
      <c r="D29" s="10">
        <f>SUM(D30:D32)</f>
        <v>0</v>
      </c>
      <c r="E29" s="10">
        <f t="shared" ref="E29" si="21">SUM(E30:E32)</f>
        <v>0</v>
      </c>
      <c r="F29" s="10">
        <f t="shared" ref="F29" si="22">SUM(F30:F32)</f>
        <v>0</v>
      </c>
      <c r="G29" s="10">
        <f t="shared" ref="G29" si="23">SUM(G30:G32)</f>
        <v>0</v>
      </c>
      <c r="H29" s="10">
        <f t="shared" ref="H29" si="24">SUM(H30:H32)</f>
        <v>0</v>
      </c>
      <c r="I29" s="10">
        <f t="shared" ref="I29" si="25">SUM(I30:I32)</f>
        <v>0</v>
      </c>
      <c r="J29" s="10">
        <f t="shared" ref="J29" si="26">SUM(J30:J32)</f>
        <v>0</v>
      </c>
      <c r="K29" s="10">
        <f t="shared" ref="K29" si="27">SUM(K30:K32)</f>
        <v>0</v>
      </c>
      <c r="L29" s="10">
        <f t="shared" ref="L29" si="28">SUM(L30:L32)</f>
        <v>0</v>
      </c>
    </row>
    <row r="30" spans="1:12" x14ac:dyDescent="0.25">
      <c r="A30" s="12" t="s">
        <v>9</v>
      </c>
      <c r="B30" s="12" t="s">
        <v>9</v>
      </c>
      <c r="C30" s="11" t="s">
        <v>70</v>
      </c>
      <c r="D30" s="105">
        <v>0</v>
      </c>
      <c r="E30" s="105">
        <v>0</v>
      </c>
      <c r="F30" s="105">
        <v>0</v>
      </c>
      <c r="G30" s="10">
        <f t="shared" ref="G30:G32" si="29">SUM(E30:F30)</f>
        <v>0</v>
      </c>
      <c r="H30" s="105">
        <v>0</v>
      </c>
      <c r="I30" s="105">
        <v>0</v>
      </c>
      <c r="J30" s="104">
        <f t="shared" ref="J30:J32" si="30">SUM(H30:I30)</f>
        <v>0</v>
      </c>
      <c r="K30" s="10">
        <f t="shared" ref="K30:K32" si="31">G30-J30</f>
        <v>0</v>
      </c>
      <c r="L30" s="10">
        <f t="shared" ref="L30:L32" si="32">D30+K30</f>
        <v>0</v>
      </c>
    </row>
    <row r="31" spans="1:12" x14ac:dyDescent="0.25">
      <c r="A31" s="12"/>
      <c r="B31" s="12"/>
      <c r="C31" s="11" t="s">
        <v>71</v>
      </c>
      <c r="D31" s="105">
        <v>0</v>
      </c>
      <c r="E31" s="105">
        <v>0</v>
      </c>
      <c r="F31" s="105">
        <v>0</v>
      </c>
      <c r="G31" s="10">
        <f t="shared" si="29"/>
        <v>0</v>
      </c>
      <c r="H31" s="105">
        <v>0</v>
      </c>
      <c r="I31" s="105">
        <v>0</v>
      </c>
      <c r="J31" s="104">
        <f t="shared" si="30"/>
        <v>0</v>
      </c>
      <c r="K31" s="10">
        <f t="shared" si="31"/>
        <v>0</v>
      </c>
      <c r="L31" s="10">
        <f t="shared" si="32"/>
        <v>0</v>
      </c>
    </row>
    <row r="32" spans="1:12" x14ac:dyDescent="0.25">
      <c r="A32" s="12"/>
      <c r="B32" s="12"/>
      <c r="C32" s="11" t="s">
        <v>45</v>
      </c>
      <c r="D32" s="105">
        <v>0</v>
      </c>
      <c r="E32" s="105">
        <v>0</v>
      </c>
      <c r="F32" s="105">
        <v>0</v>
      </c>
      <c r="G32" s="10">
        <f t="shared" si="29"/>
        <v>0</v>
      </c>
      <c r="H32" s="105">
        <v>0</v>
      </c>
      <c r="I32" s="105">
        <v>0</v>
      </c>
      <c r="J32" s="104">
        <f t="shared" si="30"/>
        <v>0</v>
      </c>
      <c r="K32" s="10">
        <f t="shared" si="31"/>
        <v>0</v>
      </c>
      <c r="L32" s="10">
        <f t="shared" si="32"/>
        <v>0</v>
      </c>
    </row>
    <row r="33" spans="1:12" x14ac:dyDescent="0.25">
      <c r="A33" s="12">
        <v>1101</v>
      </c>
      <c r="B33" s="12"/>
      <c r="C33" s="12" t="s">
        <v>72</v>
      </c>
      <c r="D33" s="10">
        <f>SUM(D34:D36)</f>
        <v>0</v>
      </c>
      <c r="E33" s="10">
        <f t="shared" ref="E33" si="33">SUM(E34:E36)</f>
        <v>0</v>
      </c>
      <c r="F33" s="10">
        <f t="shared" ref="F33" si="34">SUM(F34:F36)</f>
        <v>0</v>
      </c>
      <c r="G33" s="10">
        <f t="shared" ref="G33" si="35">SUM(G34:G36)</f>
        <v>0</v>
      </c>
      <c r="H33" s="10">
        <f t="shared" ref="H33" si="36">SUM(H34:H36)</f>
        <v>0</v>
      </c>
      <c r="I33" s="10">
        <f t="shared" ref="I33" si="37">SUM(I34:I36)</f>
        <v>0</v>
      </c>
      <c r="J33" s="10">
        <f t="shared" ref="J33" si="38">SUM(J34:J36)</f>
        <v>0</v>
      </c>
      <c r="K33" s="10">
        <f t="shared" ref="K33" si="39">SUM(K34:K36)</f>
        <v>0</v>
      </c>
      <c r="L33" s="10">
        <f t="shared" ref="L33" si="40">SUM(L34:L36)</f>
        <v>0</v>
      </c>
    </row>
    <row r="34" spans="1:12" x14ac:dyDescent="0.25">
      <c r="A34" s="12"/>
      <c r="B34" s="12"/>
      <c r="C34" s="11" t="s">
        <v>70</v>
      </c>
      <c r="D34" s="105">
        <v>0</v>
      </c>
      <c r="E34" s="105">
        <v>0</v>
      </c>
      <c r="F34" s="105">
        <v>0</v>
      </c>
      <c r="G34" s="10">
        <f t="shared" ref="G34:G36" si="41">SUM(E34:F34)</f>
        <v>0</v>
      </c>
      <c r="H34" s="105">
        <v>0</v>
      </c>
      <c r="I34" s="105">
        <v>0</v>
      </c>
      <c r="J34" s="104">
        <f t="shared" ref="J34:J36" si="42">SUM(H34:I34)</f>
        <v>0</v>
      </c>
      <c r="K34" s="10">
        <f t="shared" ref="K34:K36" si="43">G34-J34</f>
        <v>0</v>
      </c>
      <c r="L34" s="10">
        <f t="shared" ref="L34:L36" si="44">D34+K34</f>
        <v>0</v>
      </c>
    </row>
    <row r="35" spans="1:12" x14ac:dyDescent="0.25">
      <c r="A35" s="12"/>
      <c r="B35" s="12"/>
      <c r="C35" s="11" t="s">
        <v>71</v>
      </c>
      <c r="D35" s="105">
        <v>0</v>
      </c>
      <c r="E35" s="105">
        <v>0</v>
      </c>
      <c r="F35" s="105">
        <v>0</v>
      </c>
      <c r="G35" s="10">
        <f t="shared" si="41"/>
        <v>0</v>
      </c>
      <c r="H35" s="105">
        <v>0</v>
      </c>
      <c r="I35" s="105">
        <v>0</v>
      </c>
      <c r="J35" s="104">
        <f t="shared" si="42"/>
        <v>0</v>
      </c>
      <c r="K35" s="10">
        <f t="shared" si="43"/>
        <v>0</v>
      </c>
      <c r="L35" s="10">
        <f t="shared" si="44"/>
        <v>0</v>
      </c>
    </row>
    <row r="36" spans="1:12" x14ac:dyDescent="0.25">
      <c r="A36" s="12"/>
      <c r="B36" s="12"/>
      <c r="C36" s="11" t="s">
        <v>45</v>
      </c>
      <c r="D36" s="105">
        <v>0</v>
      </c>
      <c r="E36" s="105">
        <v>0</v>
      </c>
      <c r="F36" s="105">
        <v>0</v>
      </c>
      <c r="G36" s="10">
        <f t="shared" si="41"/>
        <v>0</v>
      </c>
      <c r="H36" s="105">
        <v>0</v>
      </c>
      <c r="I36" s="105">
        <v>0</v>
      </c>
      <c r="J36" s="104">
        <f t="shared" si="42"/>
        <v>0</v>
      </c>
      <c r="K36" s="10">
        <f t="shared" si="43"/>
        <v>0</v>
      </c>
      <c r="L36" s="10">
        <f t="shared" si="44"/>
        <v>0</v>
      </c>
    </row>
    <row r="37" spans="1:12" x14ac:dyDescent="0.25">
      <c r="A37" s="12">
        <v>1102</v>
      </c>
      <c r="B37" s="12"/>
      <c r="C37" s="12" t="s">
        <v>73</v>
      </c>
      <c r="D37" s="10">
        <f>D38+D42+D46+D50+D54+D58</f>
        <v>0</v>
      </c>
      <c r="E37" s="10">
        <f t="shared" ref="E37:L37" si="45">E38+E42+E46+E50+E54+E58</f>
        <v>0</v>
      </c>
      <c r="F37" s="10">
        <f t="shared" si="45"/>
        <v>0</v>
      </c>
      <c r="G37" s="10">
        <f t="shared" si="45"/>
        <v>0</v>
      </c>
      <c r="H37" s="10">
        <f t="shared" si="45"/>
        <v>0</v>
      </c>
      <c r="I37" s="10">
        <f t="shared" si="45"/>
        <v>0</v>
      </c>
      <c r="J37" s="10">
        <f t="shared" si="45"/>
        <v>0</v>
      </c>
      <c r="K37" s="10">
        <f t="shared" si="45"/>
        <v>0</v>
      </c>
      <c r="L37" s="10">
        <f t="shared" si="45"/>
        <v>0</v>
      </c>
    </row>
    <row r="38" spans="1:12" x14ac:dyDescent="0.25">
      <c r="A38" s="12">
        <v>11021</v>
      </c>
      <c r="B38" s="12"/>
      <c r="C38" s="11" t="s">
        <v>74</v>
      </c>
      <c r="D38" s="10">
        <f>SUM(D39:D41)</f>
        <v>0</v>
      </c>
      <c r="E38" s="10">
        <f t="shared" ref="E38" si="46">SUM(E39:E41)</f>
        <v>0</v>
      </c>
      <c r="F38" s="10">
        <f t="shared" ref="F38" si="47">SUM(F39:F41)</f>
        <v>0</v>
      </c>
      <c r="G38" s="10">
        <f t="shared" ref="G38" si="48">SUM(G39:G41)</f>
        <v>0</v>
      </c>
      <c r="H38" s="10">
        <f t="shared" ref="H38" si="49">SUM(H39:H41)</f>
        <v>0</v>
      </c>
      <c r="I38" s="10">
        <f t="shared" ref="I38" si="50">SUM(I39:I41)</f>
        <v>0</v>
      </c>
      <c r="J38" s="10">
        <f t="shared" ref="J38" si="51">SUM(J39:J41)</f>
        <v>0</v>
      </c>
      <c r="K38" s="10">
        <f t="shared" ref="K38" si="52">SUM(K39:K41)</f>
        <v>0</v>
      </c>
      <c r="L38" s="10">
        <f t="shared" ref="L38" si="53">SUM(L39:L41)</f>
        <v>0</v>
      </c>
    </row>
    <row r="39" spans="1:12" x14ac:dyDescent="0.25">
      <c r="A39" s="12"/>
      <c r="B39" s="12"/>
      <c r="C39" s="11" t="s">
        <v>75</v>
      </c>
      <c r="D39" s="105">
        <v>0</v>
      </c>
      <c r="E39" s="105">
        <v>0</v>
      </c>
      <c r="F39" s="105">
        <v>0</v>
      </c>
      <c r="G39" s="10">
        <f t="shared" ref="G39:G41" si="54">SUM(E39:F39)</f>
        <v>0</v>
      </c>
      <c r="H39" s="105">
        <v>0</v>
      </c>
      <c r="I39" s="105">
        <v>0</v>
      </c>
      <c r="J39" s="104">
        <f t="shared" ref="J39:J41" si="55">SUM(H39:I39)</f>
        <v>0</v>
      </c>
      <c r="K39" s="10">
        <f t="shared" ref="K39:K41" si="56">G39-J39</f>
        <v>0</v>
      </c>
      <c r="L39" s="10">
        <f t="shared" ref="L39:L41" si="57">D39+K39</f>
        <v>0</v>
      </c>
    </row>
    <row r="40" spans="1:12" x14ac:dyDescent="0.25">
      <c r="A40" s="12"/>
      <c r="B40" s="12"/>
      <c r="C40" s="11" t="s">
        <v>76</v>
      </c>
      <c r="D40" s="105">
        <v>0</v>
      </c>
      <c r="E40" s="105">
        <v>0</v>
      </c>
      <c r="F40" s="105">
        <v>0</v>
      </c>
      <c r="G40" s="10">
        <f t="shared" si="54"/>
        <v>0</v>
      </c>
      <c r="H40" s="105">
        <v>0</v>
      </c>
      <c r="I40" s="105">
        <v>0</v>
      </c>
      <c r="J40" s="104">
        <f t="shared" si="55"/>
        <v>0</v>
      </c>
      <c r="K40" s="10">
        <f t="shared" si="56"/>
        <v>0</v>
      </c>
      <c r="L40" s="10">
        <f t="shared" si="57"/>
        <v>0</v>
      </c>
    </row>
    <row r="41" spans="1:12" x14ac:dyDescent="0.25">
      <c r="A41" s="12"/>
      <c r="B41" s="12"/>
      <c r="C41" s="11" t="s">
        <v>45</v>
      </c>
      <c r="D41" s="105">
        <v>0</v>
      </c>
      <c r="E41" s="105">
        <v>0</v>
      </c>
      <c r="F41" s="105">
        <v>0</v>
      </c>
      <c r="G41" s="10">
        <f t="shared" si="54"/>
        <v>0</v>
      </c>
      <c r="H41" s="105">
        <v>0</v>
      </c>
      <c r="I41" s="105">
        <v>0</v>
      </c>
      <c r="J41" s="104">
        <f t="shared" si="55"/>
        <v>0</v>
      </c>
      <c r="K41" s="10">
        <f t="shared" si="56"/>
        <v>0</v>
      </c>
      <c r="L41" s="10">
        <f t="shared" si="57"/>
        <v>0</v>
      </c>
    </row>
    <row r="42" spans="1:12" x14ac:dyDescent="0.25">
      <c r="A42" s="12">
        <v>11022</v>
      </c>
      <c r="B42" s="12"/>
      <c r="C42" s="12" t="s">
        <v>77</v>
      </c>
      <c r="D42" s="10">
        <f>SUM(D43:D45)</f>
        <v>0</v>
      </c>
      <c r="E42" s="10">
        <f t="shared" ref="E42" si="58">SUM(E43:E45)</f>
        <v>0</v>
      </c>
      <c r="F42" s="10">
        <f t="shared" ref="F42" si="59">SUM(F43:F45)</f>
        <v>0</v>
      </c>
      <c r="G42" s="10">
        <f t="shared" ref="G42" si="60">SUM(G43:G45)</f>
        <v>0</v>
      </c>
      <c r="H42" s="10">
        <f t="shared" ref="H42" si="61">SUM(H43:H45)</f>
        <v>0</v>
      </c>
      <c r="I42" s="10">
        <f t="shared" ref="I42" si="62">SUM(I43:I45)</f>
        <v>0</v>
      </c>
      <c r="J42" s="104">
        <f t="shared" ref="J42" si="63">SUM(J43:J45)</f>
        <v>0</v>
      </c>
      <c r="K42" s="10">
        <f t="shared" ref="K42" si="64">SUM(K43:K45)</f>
        <v>0</v>
      </c>
      <c r="L42" s="10">
        <f t="shared" ref="L42" si="65">SUM(L43:L45)</f>
        <v>0</v>
      </c>
    </row>
    <row r="43" spans="1:12" x14ac:dyDescent="0.25">
      <c r="A43" s="12"/>
      <c r="B43" s="12"/>
      <c r="C43" s="11" t="s">
        <v>78</v>
      </c>
      <c r="D43" s="105">
        <v>0</v>
      </c>
      <c r="E43" s="105">
        <v>0</v>
      </c>
      <c r="F43" s="105">
        <v>0</v>
      </c>
      <c r="G43" s="10">
        <f t="shared" ref="G43:G45" si="66">SUM(E43:F43)</f>
        <v>0</v>
      </c>
      <c r="H43" s="105">
        <v>0</v>
      </c>
      <c r="I43" s="105">
        <v>0</v>
      </c>
      <c r="J43" s="104">
        <f t="shared" ref="J43:J45" si="67">SUM(H43:I43)</f>
        <v>0</v>
      </c>
      <c r="K43" s="10">
        <f t="shared" ref="K43:K45" si="68">G43-J43</f>
        <v>0</v>
      </c>
      <c r="L43" s="10">
        <f t="shared" ref="L43:L45" si="69">D43+K43</f>
        <v>0</v>
      </c>
    </row>
    <row r="44" spans="1:12" x14ac:dyDescent="0.25">
      <c r="A44" s="12"/>
      <c r="B44" s="12"/>
      <c r="C44" s="11" t="s">
        <v>79</v>
      </c>
      <c r="D44" s="105">
        <v>0</v>
      </c>
      <c r="E44" s="105">
        <v>0</v>
      </c>
      <c r="F44" s="105">
        <v>0</v>
      </c>
      <c r="G44" s="10">
        <f t="shared" si="66"/>
        <v>0</v>
      </c>
      <c r="H44" s="105">
        <v>0</v>
      </c>
      <c r="I44" s="105">
        <v>0</v>
      </c>
      <c r="J44" s="104">
        <f t="shared" si="67"/>
        <v>0</v>
      </c>
      <c r="K44" s="10">
        <f t="shared" si="68"/>
        <v>0</v>
      </c>
      <c r="L44" s="10">
        <f t="shared" si="69"/>
        <v>0</v>
      </c>
    </row>
    <row r="45" spans="1:12" x14ac:dyDescent="0.25">
      <c r="A45" s="12"/>
      <c r="B45" s="12"/>
      <c r="C45" s="11" t="s">
        <v>45</v>
      </c>
      <c r="D45" s="105">
        <v>0</v>
      </c>
      <c r="E45" s="105">
        <v>0</v>
      </c>
      <c r="F45" s="105">
        <v>0</v>
      </c>
      <c r="G45" s="10">
        <f t="shared" si="66"/>
        <v>0</v>
      </c>
      <c r="H45" s="105">
        <v>0</v>
      </c>
      <c r="I45" s="105">
        <v>0</v>
      </c>
      <c r="J45" s="104">
        <f t="shared" si="67"/>
        <v>0</v>
      </c>
      <c r="K45" s="10">
        <f t="shared" si="68"/>
        <v>0</v>
      </c>
      <c r="L45" s="10">
        <f t="shared" si="69"/>
        <v>0</v>
      </c>
    </row>
    <row r="46" spans="1:12" x14ac:dyDescent="0.25">
      <c r="A46" s="12">
        <v>11023</v>
      </c>
      <c r="B46" s="12"/>
      <c r="C46" s="11" t="s">
        <v>87</v>
      </c>
      <c r="D46" s="10">
        <f>SUM(D47:D49)</f>
        <v>0</v>
      </c>
      <c r="E46" s="10">
        <f t="shared" ref="E46" si="70">SUM(E47:E49)</f>
        <v>0</v>
      </c>
      <c r="F46" s="10">
        <f t="shared" ref="F46" si="71">SUM(F47:F49)</f>
        <v>0</v>
      </c>
      <c r="G46" s="10">
        <f t="shared" ref="G46" si="72">SUM(G47:G49)</f>
        <v>0</v>
      </c>
      <c r="H46" s="10">
        <f t="shared" ref="H46" si="73">SUM(H47:H49)</f>
        <v>0</v>
      </c>
      <c r="I46" s="10">
        <f t="shared" ref="I46" si="74">SUM(I47:I49)</f>
        <v>0</v>
      </c>
      <c r="J46" s="104">
        <f t="shared" ref="J46" si="75">SUM(J47:J49)</f>
        <v>0</v>
      </c>
      <c r="K46" s="10">
        <f t="shared" ref="K46" si="76">SUM(K47:K49)</f>
        <v>0</v>
      </c>
      <c r="L46" s="10">
        <f t="shared" ref="L46" si="77">SUM(L47:L49)</f>
        <v>0</v>
      </c>
    </row>
    <row r="47" spans="1:12" x14ac:dyDescent="0.25">
      <c r="A47" s="12"/>
      <c r="B47" s="12"/>
      <c r="C47" s="11" t="s">
        <v>43</v>
      </c>
      <c r="D47" s="105">
        <v>0</v>
      </c>
      <c r="E47" s="105">
        <v>0</v>
      </c>
      <c r="F47" s="105">
        <v>0</v>
      </c>
      <c r="G47" s="10">
        <f t="shared" ref="G47:G49" si="78">SUM(E47:F47)</f>
        <v>0</v>
      </c>
      <c r="H47" s="105">
        <v>0</v>
      </c>
      <c r="I47" s="105">
        <v>0</v>
      </c>
      <c r="J47" s="104">
        <f t="shared" ref="J47:J49" si="79">SUM(H47:I47)</f>
        <v>0</v>
      </c>
      <c r="K47" s="10">
        <f t="shared" ref="K47:K49" si="80">G47-J47</f>
        <v>0</v>
      </c>
      <c r="L47" s="10">
        <f t="shared" ref="L47:L49" si="81">D47+K47</f>
        <v>0</v>
      </c>
    </row>
    <row r="48" spans="1:12" x14ac:dyDescent="0.25">
      <c r="A48" s="12"/>
      <c r="B48" s="12"/>
      <c r="C48" s="11" t="s">
        <v>44</v>
      </c>
      <c r="D48" s="105">
        <v>0</v>
      </c>
      <c r="E48" s="105">
        <v>0</v>
      </c>
      <c r="F48" s="105">
        <v>0</v>
      </c>
      <c r="G48" s="10">
        <f t="shared" si="78"/>
        <v>0</v>
      </c>
      <c r="H48" s="105">
        <v>0</v>
      </c>
      <c r="I48" s="105">
        <v>0</v>
      </c>
      <c r="J48" s="104">
        <f t="shared" si="79"/>
        <v>0</v>
      </c>
      <c r="K48" s="10">
        <f t="shared" si="80"/>
        <v>0</v>
      </c>
      <c r="L48" s="10">
        <f t="shared" si="81"/>
        <v>0</v>
      </c>
    </row>
    <row r="49" spans="1:12" x14ac:dyDescent="0.25">
      <c r="A49" s="12"/>
      <c r="B49" s="12"/>
      <c r="C49" s="11" t="s">
        <v>45</v>
      </c>
      <c r="D49" s="105">
        <v>0</v>
      </c>
      <c r="E49" s="105">
        <v>0</v>
      </c>
      <c r="F49" s="105">
        <v>0</v>
      </c>
      <c r="G49" s="10">
        <f t="shared" si="78"/>
        <v>0</v>
      </c>
      <c r="H49" s="105">
        <v>0</v>
      </c>
      <c r="I49" s="105">
        <v>0</v>
      </c>
      <c r="J49" s="104">
        <f t="shared" si="79"/>
        <v>0</v>
      </c>
      <c r="K49" s="10">
        <f t="shared" si="80"/>
        <v>0</v>
      </c>
      <c r="L49" s="10">
        <f t="shared" si="81"/>
        <v>0</v>
      </c>
    </row>
    <row r="50" spans="1:12" x14ac:dyDescent="0.25">
      <c r="A50" s="12">
        <v>11024</v>
      </c>
      <c r="B50" s="12"/>
      <c r="C50" s="12" t="s">
        <v>80</v>
      </c>
      <c r="D50" s="10">
        <f>SUM(D51:D53)</f>
        <v>0</v>
      </c>
      <c r="E50" s="10">
        <f t="shared" ref="E50" si="82">SUM(E51:E53)</f>
        <v>0</v>
      </c>
      <c r="F50" s="10">
        <f t="shared" ref="F50" si="83">SUM(F51:F53)</f>
        <v>0</v>
      </c>
      <c r="G50" s="10">
        <f t="shared" ref="G50" si="84">SUM(G51:G53)</f>
        <v>0</v>
      </c>
      <c r="H50" s="10">
        <f t="shared" ref="H50" si="85">SUM(H51:H53)</f>
        <v>0</v>
      </c>
      <c r="I50" s="10">
        <f t="shared" ref="I50" si="86">SUM(I51:I53)</f>
        <v>0</v>
      </c>
      <c r="J50" s="104">
        <f t="shared" ref="J50" si="87">SUM(J51:J53)</f>
        <v>0</v>
      </c>
      <c r="K50" s="10">
        <f t="shared" ref="K50" si="88">SUM(K51:K53)</f>
        <v>0</v>
      </c>
      <c r="L50" s="10">
        <f t="shared" ref="L50" si="89">SUM(L51:L53)</f>
        <v>0</v>
      </c>
    </row>
    <row r="51" spans="1:12" x14ac:dyDescent="0.25">
      <c r="A51" s="12"/>
      <c r="B51" s="12"/>
      <c r="C51" s="11" t="s">
        <v>81</v>
      </c>
      <c r="D51" s="105">
        <v>0</v>
      </c>
      <c r="E51" s="105">
        <v>0</v>
      </c>
      <c r="F51" s="105">
        <v>0</v>
      </c>
      <c r="G51" s="10">
        <f t="shared" ref="G51:G53" si="90">SUM(E51:F51)</f>
        <v>0</v>
      </c>
      <c r="H51" s="105">
        <v>0</v>
      </c>
      <c r="I51" s="105">
        <v>0</v>
      </c>
      <c r="J51" s="104">
        <f t="shared" ref="J51:J53" si="91">SUM(H51:I51)</f>
        <v>0</v>
      </c>
      <c r="K51" s="10">
        <f t="shared" ref="K51:K53" si="92">G51-J51</f>
        <v>0</v>
      </c>
      <c r="L51" s="10">
        <f t="shared" ref="L51:L53" si="93">D51+K51</f>
        <v>0</v>
      </c>
    </row>
    <row r="52" spans="1:12" x14ac:dyDescent="0.25">
      <c r="A52" s="12"/>
      <c r="B52" s="12"/>
      <c r="C52" s="11" t="s">
        <v>82</v>
      </c>
      <c r="D52" s="105">
        <v>0</v>
      </c>
      <c r="E52" s="105">
        <v>0</v>
      </c>
      <c r="F52" s="105">
        <v>0</v>
      </c>
      <c r="G52" s="10">
        <f t="shared" si="90"/>
        <v>0</v>
      </c>
      <c r="H52" s="105">
        <v>0</v>
      </c>
      <c r="I52" s="105">
        <v>0</v>
      </c>
      <c r="J52" s="104">
        <f t="shared" si="91"/>
        <v>0</v>
      </c>
      <c r="K52" s="10">
        <f t="shared" si="92"/>
        <v>0</v>
      </c>
      <c r="L52" s="10">
        <f t="shared" si="93"/>
        <v>0</v>
      </c>
    </row>
    <row r="53" spans="1:12" x14ac:dyDescent="0.25">
      <c r="A53" s="12"/>
      <c r="B53" s="12"/>
      <c r="C53" s="11" t="s">
        <v>45</v>
      </c>
      <c r="D53" s="105">
        <v>0</v>
      </c>
      <c r="E53" s="105">
        <v>0</v>
      </c>
      <c r="F53" s="105">
        <v>0</v>
      </c>
      <c r="G53" s="10">
        <f t="shared" si="90"/>
        <v>0</v>
      </c>
      <c r="H53" s="105">
        <v>0</v>
      </c>
      <c r="I53" s="105">
        <v>0</v>
      </c>
      <c r="J53" s="104">
        <f t="shared" si="91"/>
        <v>0</v>
      </c>
      <c r="K53" s="10">
        <f t="shared" si="92"/>
        <v>0</v>
      </c>
      <c r="L53" s="10">
        <f t="shared" si="93"/>
        <v>0</v>
      </c>
    </row>
    <row r="54" spans="1:12" x14ac:dyDescent="0.25">
      <c r="A54" s="12">
        <v>11025</v>
      </c>
      <c r="B54" s="12"/>
      <c r="C54" s="11" t="s">
        <v>83</v>
      </c>
      <c r="D54" s="10">
        <f>SUM(D55:D57)</f>
        <v>0</v>
      </c>
      <c r="E54" s="10">
        <f t="shared" ref="E54" si="94">SUM(E55:E57)</f>
        <v>0</v>
      </c>
      <c r="F54" s="10">
        <f t="shared" ref="F54" si="95">SUM(F55:F57)</f>
        <v>0</v>
      </c>
      <c r="G54" s="10">
        <f t="shared" ref="G54" si="96">SUM(G55:G57)</f>
        <v>0</v>
      </c>
      <c r="H54" s="10">
        <f t="shared" ref="H54" si="97">SUM(H55:H57)</f>
        <v>0</v>
      </c>
      <c r="I54" s="10">
        <f t="shared" ref="I54" si="98">SUM(I55:I57)</f>
        <v>0</v>
      </c>
      <c r="J54" s="104">
        <f t="shared" ref="J54" si="99">SUM(J55:J57)</f>
        <v>0</v>
      </c>
      <c r="K54" s="10">
        <f t="shared" ref="K54" si="100">SUM(K55:K57)</f>
        <v>0</v>
      </c>
      <c r="L54" s="10">
        <f t="shared" ref="L54" si="101">SUM(L55:L57)</f>
        <v>0</v>
      </c>
    </row>
    <row r="55" spans="1:12" x14ac:dyDescent="0.25">
      <c r="A55" s="12"/>
      <c r="B55" s="12"/>
      <c r="C55" s="11" t="s">
        <v>41</v>
      </c>
      <c r="D55" s="105">
        <v>0</v>
      </c>
      <c r="E55" s="105">
        <v>0</v>
      </c>
      <c r="F55" s="105">
        <v>0</v>
      </c>
      <c r="G55" s="10">
        <f t="shared" ref="G55:G57" si="102">SUM(E55:F55)</f>
        <v>0</v>
      </c>
      <c r="H55" s="105">
        <v>0</v>
      </c>
      <c r="I55" s="105">
        <v>0</v>
      </c>
      <c r="J55" s="104">
        <f t="shared" ref="J55:J57" si="103">SUM(H55:I55)</f>
        <v>0</v>
      </c>
      <c r="K55" s="10">
        <f t="shared" ref="K55:K57" si="104">G55-J55</f>
        <v>0</v>
      </c>
      <c r="L55" s="10">
        <f t="shared" ref="L55:L57" si="105">D55+K55</f>
        <v>0</v>
      </c>
    </row>
    <row r="56" spans="1:12" x14ac:dyDescent="0.25">
      <c r="A56" s="12"/>
      <c r="B56" s="12"/>
      <c r="C56" s="11" t="s">
        <v>42</v>
      </c>
      <c r="D56" s="105">
        <v>0</v>
      </c>
      <c r="E56" s="105">
        <v>0</v>
      </c>
      <c r="F56" s="105">
        <v>0</v>
      </c>
      <c r="G56" s="10">
        <f t="shared" si="102"/>
        <v>0</v>
      </c>
      <c r="H56" s="105">
        <v>0</v>
      </c>
      <c r="I56" s="105">
        <v>0</v>
      </c>
      <c r="J56" s="104">
        <f t="shared" si="103"/>
        <v>0</v>
      </c>
      <c r="K56" s="10">
        <f t="shared" si="104"/>
        <v>0</v>
      </c>
      <c r="L56" s="10">
        <f t="shared" si="105"/>
        <v>0</v>
      </c>
    </row>
    <row r="57" spans="1:12" x14ac:dyDescent="0.25">
      <c r="A57" s="12"/>
      <c r="B57" s="12"/>
      <c r="C57" s="11" t="s">
        <v>45</v>
      </c>
      <c r="D57" s="105">
        <v>0</v>
      </c>
      <c r="E57" s="105">
        <v>0</v>
      </c>
      <c r="F57" s="105">
        <v>0</v>
      </c>
      <c r="G57" s="10">
        <f t="shared" si="102"/>
        <v>0</v>
      </c>
      <c r="H57" s="105">
        <v>0</v>
      </c>
      <c r="I57" s="105">
        <v>0</v>
      </c>
      <c r="J57" s="104">
        <f t="shared" si="103"/>
        <v>0</v>
      </c>
      <c r="K57" s="10">
        <f t="shared" si="104"/>
        <v>0</v>
      </c>
      <c r="L57" s="10">
        <f t="shared" si="105"/>
        <v>0</v>
      </c>
    </row>
    <row r="58" spans="1:12" x14ac:dyDescent="0.25">
      <c r="A58" s="12">
        <v>11026</v>
      </c>
      <c r="B58" s="12"/>
      <c r="C58" s="11" t="s">
        <v>84</v>
      </c>
      <c r="D58" s="10">
        <f>SUM(D59:D61)</f>
        <v>0</v>
      </c>
      <c r="E58" s="10">
        <f t="shared" ref="E58" si="106">SUM(E59:E61)</f>
        <v>0</v>
      </c>
      <c r="F58" s="10">
        <f t="shared" ref="F58" si="107">SUM(F59:F61)</f>
        <v>0</v>
      </c>
      <c r="G58" s="10">
        <f t="shared" ref="G58" si="108">SUM(G59:G61)</f>
        <v>0</v>
      </c>
      <c r="H58" s="10">
        <f t="shared" ref="H58" si="109">SUM(H59:H61)</f>
        <v>0</v>
      </c>
      <c r="I58" s="10">
        <f t="shared" ref="I58" si="110">SUM(I59:I61)</f>
        <v>0</v>
      </c>
      <c r="J58" s="104">
        <f t="shared" ref="J58" si="111">SUM(J59:J61)</f>
        <v>0</v>
      </c>
      <c r="K58" s="10">
        <f t="shared" ref="K58" si="112">SUM(K59:K61)</f>
        <v>0</v>
      </c>
      <c r="L58" s="10">
        <f t="shared" ref="L58" si="113">SUM(L59:L61)</f>
        <v>0</v>
      </c>
    </row>
    <row r="59" spans="1:12" x14ac:dyDescent="0.25">
      <c r="A59" s="12"/>
      <c r="B59" s="12"/>
      <c r="C59" s="11" t="s">
        <v>85</v>
      </c>
      <c r="D59" s="105">
        <v>0</v>
      </c>
      <c r="E59" s="105">
        <v>0</v>
      </c>
      <c r="F59" s="105">
        <v>0</v>
      </c>
      <c r="G59" s="10">
        <f t="shared" ref="G59:G61" si="114">SUM(E59:F59)</f>
        <v>0</v>
      </c>
      <c r="H59" s="105">
        <v>0</v>
      </c>
      <c r="I59" s="105">
        <v>0</v>
      </c>
      <c r="J59" s="104">
        <f t="shared" ref="J59:J61" si="115">SUM(H59:I59)</f>
        <v>0</v>
      </c>
      <c r="K59" s="10">
        <f t="shared" ref="K59:K61" si="116">G59-J59</f>
        <v>0</v>
      </c>
      <c r="L59" s="10">
        <f t="shared" ref="L59:L61" si="117">D59+K59</f>
        <v>0</v>
      </c>
    </row>
    <row r="60" spans="1:12" x14ac:dyDescent="0.25">
      <c r="A60" s="12"/>
      <c r="B60" s="12"/>
      <c r="C60" s="11" t="s">
        <v>86</v>
      </c>
      <c r="D60" s="105">
        <v>0</v>
      </c>
      <c r="E60" s="105">
        <v>0</v>
      </c>
      <c r="F60" s="105">
        <v>0</v>
      </c>
      <c r="G60" s="10">
        <f t="shared" si="114"/>
        <v>0</v>
      </c>
      <c r="H60" s="105">
        <v>0</v>
      </c>
      <c r="I60" s="105">
        <v>0</v>
      </c>
      <c r="J60" s="104">
        <f t="shared" si="115"/>
        <v>0</v>
      </c>
      <c r="K60" s="10">
        <f t="shared" si="116"/>
        <v>0</v>
      </c>
      <c r="L60" s="10">
        <f t="shared" si="117"/>
        <v>0</v>
      </c>
    </row>
    <row r="61" spans="1:12" x14ac:dyDescent="0.25">
      <c r="A61" s="12"/>
      <c r="B61" s="12"/>
      <c r="C61" s="11" t="s">
        <v>45</v>
      </c>
      <c r="D61" s="105">
        <v>0</v>
      </c>
      <c r="E61" s="105">
        <v>0</v>
      </c>
      <c r="F61" s="105">
        <v>0</v>
      </c>
      <c r="G61" s="10">
        <f t="shared" si="114"/>
        <v>0</v>
      </c>
      <c r="H61" s="105">
        <v>0</v>
      </c>
      <c r="I61" s="105">
        <v>0</v>
      </c>
      <c r="J61" s="104">
        <f t="shared" si="115"/>
        <v>0</v>
      </c>
      <c r="K61" s="10">
        <f t="shared" si="116"/>
        <v>0</v>
      </c>
      <c r="L61" s="10">
        <f t="shared" si="117"/>
        <v>0</v>
      </c>
    </row>
    <row r="62" spans="1:12" x14ac:dyDescent="0.25">
      <c r="A62" s="12"/>
      <c r="B62" s="12"/>
      <c r="C62" s="11"/>
      <c r="D62" s="10"/>
      <c r="E62" s="10"/>
      <c r="F62" s="10"/>
      <c r="G62" s="10"/>
      <c r="H62" s="10"/>
      <c r="I62" s="10"/>
      <c r="J62" s="10"/>
      <c r="K62" s="10"/>
      <c r="L62" s="10"/>
    </row>
    <row r="63" spans="1:12" s="68" customFormat="1" x14ac:dyDescent="0.25">
      <c r="A63" s="65">
        <v>120</v>
      </c>
      <c r="B63" s="65"/>
      <c r="C63" s="65" t="s">
        <v>88</v>
      </c>
      <c r="D63" s="67">
        <f t="shared" ref="D63:L63" si="118">D64+D68+D72+D76+D80</f>
        <v>0</v>
      </c>
      <c r="E63" s="67">
        <f t="shared" si="118"/>
        <v>0</v>
      </c>
      <c r="F63" s="67">
        <f t="shared" si="118"/>
        <v>0</v>
      </c>
      <c r="G63" s="67">
        <f t="shared" si="118"/>
        <v>0</v>
      </c>
      <c r="H63" s="67">
        <f t="shared" si="118"/>
        <v>0</v>
      </c>
      <c r="I63" s="67">
        <f t="shared" si="118"/>
        <v>0</v>
      </c>
      <c r="J63" s="67">
        <f t="shared" si="118"/>
        <v>0</v>
      </c>
      <c r="K63" s="67">
        <f t="shared" si="118"/>
        <v>0</v>
      </c>
      <c r="L63" s="67">
        <f t="shared" si="118"/>
        <v>0</v>
      </c>
    </row>
    <row r="64" spans="1:12" s="88" customFormat="1" x14ac:dyDescent="0.25">
      <c r="A64" s="164">
        <v>1205</v>
      </c>
      <c r="B64" s="164"/>
      <c r="C64" s="165" t="s">
        <v>115</v>
      </c>
      <c r="D64" s="128">
        <f>D65+D66+D67</f>
        <v>0</v>
      </c>
      <c r="E64" s="128">
        <f t="shared" ref="E64" si="119">E65+E66+E67</f>
        <v>0</v>
      </c>
      <c r="F64" s="128">
        <f t="shared" ref="F64" si="120">F65+F66+F67</f>
        <v>0</v>
      </c>
      <c r="G64" s="128">
        <f t="shared" ref="G64" si="121">G65+G66+G67</f>
        <v>0</v>
      </c>
      <c r="H64" s="128">
        <f t="shared" ref="H64" si="122">H65+H66+H67</f>
        <v>0</v>
      </c>
      <c r="I64" s="128">
        <f t="shared" ref="I64" si="123">I65+I66+I67</f>
        <v>0</v>
      </c>
      <c r="J64" s="128">
        <f t="shared" ref="J64" si="124">J65+J66+J67</f>
        <v>0</v>
      </c>
      <c r="K64" s="128">
        <f t="shared" ref="K64" si="125">K65+K66+K67</f>
        <v>0</v>
      </c>
      <c r="L64" s="128">
        <f t="shared" ref="L64" si="126">L65+L66+L67</f>
        <v>0</v>
      </c>
    </row>
    <row r="65" spans="1:12" x14ac:dyDescent="0.25">
      <c r="A65" s="12">
        <v>12051</v>
      </c>
      <c r="B65" s="12"/>
      <c r="C65" s="11" t="s">
        <v>89</v>
      </c>
      <c r="D65" s="107">
        <v>0</v>
      </c>
      <c r="E65" s="107">
        <v>0</v>
      </c>
      <c r="F65" s="107">
        <v>0</v>
      </c>
      <c r="G65" s="117">
        <f t="shared" ref="G65:G71" si="127">SUM(E65:F65)</f>
        <v>0</v>
      </c>
      <c r="H65" s="107">
        <v>0</v>
      </c>
      <c r="I65" s="107">
        <v>0</v>
      </c>
      <c r="J65" s="117">
        <f t="shared" ref="J65:J71" si="128">SUM(H65:I65)</f>
        <v>0</v>
      </c>
      <c r="K65" s="117">
        <f t="shared" ref="K65:K71" si="129">G65-J65</f>
        <v>0</v>
      </c>
      <c r="L65" s="117">
        <f t="shared" ref="L65:L71" si="130">D65+K65</f>
        <v>0</v>
      </c>
    </row>
    <row r="66" spans="1:12" x14ac:dyDescent="0.25">
      <c r="A66" s="12">
        <v>12052</v>
      </c>
      <c r="B66" s="12"/>
      <c r="C66" s="11" t="s">
        <v>90</v>
      </c>
      <c r="D66" s="107">
        <v>0</v>
      </c>
      <c r="E66" s="107">
        <v>0</v>
      </c>
      <c r="F66" s="107">
        <v>0</v>
      </c>
      <c r="G66" s="117">
        <f t="shared" si="127"/>
        <v>0</v>
      </c>
      <c r="H66" s="107">
        <v>0</v>
      </c>
      <c r="I66" s="107">
        <v>0</v>
      </c>
      <c r="J66" s="117">
        <f t="shared" si="128"/>
        <v>0</v>
      </c>
      <c r="K66" s="117">
        <f t="shared" si="129"/>
        <v>0</v>
      </c>
      <c r="L66" s="117">
        <f t="shared" si="130"/>
        <v>0</v>
      </c>
    </row>
    <row r="67" spans="1:12" x14ac:dyDescent="0.25">
      <c r="A67" s="12">
        <v>12053</v>
      </c>
      <c r="B67" s="12"/>
      <c r="C67" s="11" t="s">
        <v>91</v>
      </c>
      <c r="D67" s="107">
        <v>0</v>
      </c>
      <c r="E67" s="107">
        <v>0</v>
      </c>
      <c r="F67" s="107">
        <v>0</v>
      </c>
      <c r="G67" s="117">
        <f t="shared" si="127"/>
        <v>0</v>
      </c>
      <c r="H67" s="107">
        <v>0</v>
      </c>
      <c r="I67" s="107">
        <v>0</v>
      </c>
      <c r="J67" s="117">
        <f t="shared" si="128"/>
        <v>0</v>
      </c>
      <c r="K67" s="117">
        <f t="shared" si="129"/>
        <v>0</v>
      </c>
      <c r="L67" s="117">
        <f t="shared" si="130"/>
        <v>0</v>
      </c>
    </row>
    <row r="68" spans="1:12" s="166" customFormat="1" x14ac:dyDescent="0.25">
      <c r="A68" s="129">
        <v>1206</v>
      </c>
      <c r="B68" s="129"/>
      <c r="C68" s="130" t="s">
        <v>208</v>
      </c>
      <c r="D68" s="128">
        <f t="shared" ref="D68:L68" si="131">D69+D70+D71</f>
        <v>0</v>
      </c>
      <c r="E68" s="128">
        <f t="shared" si="131"/>
        <v>0</v>
      </c>
      <c r="F68" s="128">
        <f t="shared" si="131"/>
        <v>0</v>
      </c>
      <c r="G68" s="128">
        <f t="shared" si="131"/>
        <v>0</v>
      </c>
      <c r="H68" s="128">
        <f t="shared" si="131"/>
        <v>0</v>
      </c>
      <c r="I68" s="128">
        <f t="shared" si="131"/>
        <v>0</v>
      </c>
      <c r="J68" s="128">
        <f t="shared" si="131"/>
        <v>0</v>
      </c>
      <c r="K68" s="128">
        <f t="shared" si="131"/>
        <v>0</v>
      </c>
      <c r="L68" s="128">
        <f t="shared" si="131"/>
        <v>0</v>
      </c>
    </row>
    <row r="69" spans="1:12" s="88" customFormat="1" x14ac:dyDescent="0.25">
      <c r="A69" s="164">
        <v>12061</v>
      </c>
      <c r="B69" s="164"/>
      <c r="C69" s="165" t="s">
        <v>89</v>
      </c>
      <c r="D69" s="110">
        <v>0</v>
      </c>
      <c r="E69" s="110">
        <v>0</v>
      </c>
      <c r="F69" s="110">
        <v>0</v>
      </c>
      <c r="G69" s="128">
        <f t="shared" si="127"/>
        <v>0</v>
      </c>
      <c r="H69" s="110">
        <v>0</v>
      </c>
      <c r="I69" s="110">
        <v>0</v>
      </c>
      <c r="J69" s="128">
        <f t="shared" si="128"/>
        <v>0</v>
      </c>
      <c r="K69" s="128">
        <f t="shared" si="129"/>
        <v>0</v>
      </c>
      <c r="L69" s="128">
        <f t="shared" si="130"/>
        <v>0</v>
      </c>
    </row>
    <row r="70" spans="1:12" s="88" customFormat="1" x14ac:dyDescent="0.25">
      <c r="A70" s="164">
        <v>12062</v>
      </c>
      <c r="B70" s="164"/>
      <c r="C70" s="165" t="s">
        <v>90</v>
      </c>
      <c r="D70" s="110">
        <v>0</v>
      </c>
      <c r="E70" s="110">
        <v>0</v>
      </c>
      <c r="F70" s="110">
        <v>0</v>
      </c>
      <c r="G70" s="128">
        <f t="shared" si="127"/>
        <v>0</v>
      </c>
      <c r="H70" s="110">
        <v>0</v>
      </c>
      <c r="I70" s="110">
        <v>0</v>
      </c>
      <c r="J70" s="128">
        <f t="shared" si="128"/>
        <v>0</v>
      </c>
      <c r="K70" s="128">
        <f t="shared" si="129"/>
        <v>0</v>
      </c>
      <c r="L70" s="128">
        <f t="shared" si="130"/>
        <v>0</v>
      </c>
    </row>
    <row r="71" spans="1:12" s="88" customFormat="1" x14ac:dyDescent="0.25">
      <c r="A71" s="164">
        <v>12063</v>
      </c>
      <c r="B71" s="164"/>
      <c r="C71" s="165" t="s">
        <v>91</v>
      </c>
      <c r="D71" s="110">
        <v>0</v>
      </c>
      <c r="E71" s="110">
        <v>0</v>
      </c>
      <c r="F71" s="110">
        <v>0</v>
      </c>
      <c r="G71" s="128">
        <f t="shared" si="127"/>
        <v>0</v>
      </c>
      <c r="H71" s="110">
        <v>0</v>
      </c>
      <c r="I71" s="110">
        <v>0</v>
      </c>
      <c r="J71" s="128">
        <f t="shared" si="128"/>
        <v>0</v>
      </c>
      <c r="K71" s="128">
        <f t="shared" si="129"/>
        <v>0</v>
      </c>
      <c r="L71" s="128">
        <f t="shared" si="130"/>
        <v>0</v>
      </c>
    </row>
    <row r="72" spans="1:12" x14ac:dyDescent="0.25">
      <c r="A72" s="12">
        <v>1207</v>
      </c>
      <c r="B72" s="12"/>
      <c r="C72" s="11" t="s">
        <v>92</v>
      </c>
      <c r="D72" s="117">
        <f>D73+D74+D75</f>
        <v>0</v>
      </c>
      <c r="E72" s="117">
        <f t="shared" ref="E72" si="132">E73+E74+E75</f>
        <v>0</v>
      </c>
      <c r="F72" s="117">
        <f t="shared" ref="F72" si="133">F73+F74+F75</f>
        <v>0</v>
      </c>
      <c r="G72" s="117">
        <f t="shared" ref="G72" si="134">G73+G74+G75</f>
        <v>0</v>
      </c>
      <c r="H72" s="117">
        <f t="shared" ref="H72" si="135">H73+H74+H75</f>
        <v>0</v>
      </c>
      <c r="I72" s="117">
        <f t="shared" ref="I72" si="136">I73+I74+I75</f>
        <v>0</v>
      </c>
      <c r="J72" s="117">
        <f t="shared" ref="J72" si="137">J73+J74+J75</f>
        <v>0</v>
      </c>
      <c r="K72" s="117">
        <f t="shared" ref="K72" si="138">K73+K74+K75</f>
        <v>0</v>
      </c>
      <c r="L72" s="117">
        <f t="shared" ref="L72" si="139">L73+L74+L75</f>
        <v>0</v>
      </c>
    </row>
    <row r="73" spans="1:12" x14ac:dyDescent="0.25">
      <c r="A73" s="12">
        <v>12071</v>
      </c>
      <c r="B73" s="12"/>
      <c r="C73" s="11" t="s">
        <v>89</v>
      </c>
      <c r="D73" s="107">
        <v>0</v>
      </c>
      <c r="E73" s="107">
        <v>0</v>
      </c>
      <c r="F73" s="107">
        <v>0</v>
      </c>
      <c r="G73" s="117">
        <f t="shared" ref="G73:G83" si="140">SUM(E73:F73)</f>
        <v>0</v>
      </c>
      <c r="H73" s="107">
        <v>0</v>
      </c>
      <c r="I73" s="107">
        <v>0</v>
      </c>
      <c r="J73" s="117">
        <f t="shared" ref="J73:J83" si="141">SUM(H73:I73)</f>
        <v>0</v>
      </c>
      <c r="K73" s="117">
        <f t="shared" ref="K73:K83" si="142">G73-J73</f>
        <v>0</v>
      </c>
      <c r="L73" s="117">
        <f t="shared" ref="L73:L83" si="143">D73+K73</f>
        <v>0</v>
      </c>
    </row>
    <row r="74" spans="1:12" x14ac:dyDescent="0.25">
      <c r="A74" s="12">
        <v>12072</v>
      </c>
      <c r="B74" s="12"/>
      <c r="C74" s="11" t="s">
        <v>90</v>
      </c>
      <c r="D74" s="107">
        <v>0</v>
      </c>
      <c r="E74" s="107">
        <v>0</v>
      </c>
      <c r="F74" s="107">
        <v>0</v>
      </c>
      <c r="G74" s="117">
        <f t="shared" si="140"/>
        <v>0</v>
      </c>
      <c r="H74" s="107">
        <v>0</v>
      </c>
      <c r="I74" s="107">
        <v>0</v>
      </c>
      <c r="J74" s="117">
        <f t="shared" si="141"/>
        <v>0</v>
      </c>
      <c r="K74" s="117">
        <f t="shared" si="142"/>
        <v>0</v>
      </c>
      <c r="L74" s="117">
        <f t="shared" si="143"/>
        <v>0</v>
      </c>
    </row>
    <row r="75" spans="1:12" x14ac:dyDescent="0.25">
      <c r="A75" s="12">
        <v>12073</v>
      </c>
      <c r="B75" s="12"/>
      <c r="C75" s="11" t="s">
        <v>91</v>
      </c>
      <c r="D75" s="107">
        <v>0</v>
      </c>
      <c r="E75" s="107">
        <v>0</v>
      </c>
      <c r="F75" s="107">
        <v>0</v>
      </c>
      <c r="G75" s="117">
        <f t="shared" si="140"/>
        <v>0</v>
      </c>
      <c r="H75" s="107">
        <v>0</v>
      </c>
      <c r="I75" s="107">
        <v>0</v>
      </c>
      <c r="J75" s="117">
        <f t="shared" si="141"/>
        <v>0</v>
      </c>
      <c r="K75" s="117">
        <f t="shared" si="142"/>
        <v>0</v>
      </c>
      <c r="L75" s="117">
        <f t="shared" si="143"/>
        <v>0</v>
      </c>
    </row>
    <row r="76" spans="1:12" x14ac:dyDescent="0.25">
      <c r="A76" s="12">
        <v>1208</v>
      </c>
      <c r="B76" s="12"/>
      <c r="C76" s="11" t="s">
        <v>98</v>
      </c>
      <c r="D76" s="117">
        <f t="shared" ref="D76:L76" si="144">D77+D78+D79</f>
        <v>0</v>
      </c>
      <c r="E76" s="117">
        <f t="shared" si="144"/>
        <v>0</v>
      </c>
      <c r="F76" s="117">
        <f t="shared" si="144"/>
        <v>0</v>
      </c>
      <c r="G76" s="117">
        <f t="shared" si="144"/>
        <v>0</v>
      </c>
      <c r="H76" s="117">
        <f t="shared" si="144"/>
        <v>0</v>
      </c>
      <c r="I76" s="117">
        <f t="shared" si="144"/>
        <v>0</v>
      </c>
      <c r="J76" s="117">
        <f t="shared" si="144"/>
        <v>0</v>
      </c>
      <c r="K76" s="117">
        <f t="shared" si="144"/>
        <v>0</v>
      </c>
      <c r="L76" s="117">
        <f t="shared" si="144"/>
        <v>0</v>
      </c>
    </row>
    <row r="77" spans="1:12" x14ac:dyDescent="0.25">
      <c r="A77" s="12">
        <v>12081</v>
      </c>
      <c r="B77" s="12"/>
      <c r="C77" s="11" t="s">
        <v>89</v>
      </c>
      <c r="D77" s="107">
        <v>0</v>
      </c>
      <c r="E77" s="107">
        <v>0</v>
      </c>
      <c r="F77" s="107">
        <v>0</v>
      </c>
      <c r="G77" s="117">
        <f t="shared" si="140"/>
        <v>0</v>
      </c>
      <c r="H77" s="107">
        <v>0</v>
      </c>
      <c r="I77" s="107">
        <v>0</v>
      </c>
      <c r="J77" s="117">
        <f t="shared" si="141"/>
        <v>0</v>
      </c>
      <c r="K77" s="117">
        <f t="shared" si="142"/>
        <v>0</v>
      </c>
      <c r="L77" s="117">
        <f t="shared" si="143"/>
        <v>0</v>
      </c>
    </row>
    <row r="78" spans="1:12" x14ac:dyDescent="0.25">
      <c r="A78" s="12">
        <v>12082</v>
      </c>
      <c r="B78" s="12"/>
      <c r="C78" s="11" t="s">
        <v>90</v>
      </c>
      <c r="D78" s="107">
        <v>0</v>
      </c>
      <c r="E78" s="107">
        <v>0</v>
      </c>
      <c r="F78" s="107">
        <v>0</v>
      </c>
      <c r="G78" s="117">
        <f t="shared" si="140"/>
        <v>0</v>
      </c>
      <c r="H78" s="107">
        <v>0</v>
      </c>
      <c r="I78" s="107">
        <v>0</v>
      </c>
      <c r="J78" s="117">
        <f t="shared" si="141"/>
        <v>0</v>
      </c>
      <c r="K78" s="117">
        <f t="shared" si="142"/>
        <v>0</v>
      </c>
      <c r="L78" s="117">
        <f t="shared" si="143"/>
        <v>0</v>
      </c>
    </row>
    <row r="79" spans="1:12" x14ac:dyDescent="0.25">
      <c r="A79" s="12">
        <v>12083</v>
      </c>
      <c r="B79" s="12"/>
      <c r="C79" s="11" t="s">
        <v>91</v>
      </c>
      <c r="D79" s="107">
        <v>0</v>
      </c>
      <c r="E79" s="107">
        <v>0</v>
      </c>
      <c r="F79" s="107">
        <v>0</v>
      </c>
      <c r="G79" s="117">
        <f t="shared" si="140"/>
        <v>0</v>
      </c>
      <c r="H79" s="107">
        <v>0</v>
      </c>
      <c r="I79" s="107">
        <v>0</v>
      </c>
      <c r="J79" s="117">
        <f t="shared" si="141"/>
        <v>0</v>
      </c>
      <c r="K79" s="117">
        <f t="shared" si="142"/>
        <v>0</v>
      </c>
      <c r="L79" s="117">
        <f t="shared" si="143"/>
        <v>0</v>
      </c>
    </row>
    <row r="80" spans="1:12" x14ac:dyDescent="0.25">
      <c r="A80" s="12">
        <v>1209</v>
      </c>
      <c r="B80" s="12"/>
      <c r="C80" s="11" t="s">
        <v>99</v>
      </c>
      <c r="D80" s="117">
        <f t="shared" ref="D80:L80" si="145">D81+D82+D83</f>
        <v>0</v>
      </c>
      <c r="E80" s="117">
        <f t="shared" si="145"/>
        <v>0</v>
      </c>
      <c r="F80" s="117">
        <f t="shared" si="145"/>
        <v>0</v>
      </c>
      <c r="G80" s="117">
        <f t="shared" si="145"/>
        <v>0</v>
      </c>
      <c r="H80" s="117">
        <f t="shared" si="145"/>
        <v>0</v>
      </c>
      <c r="I80" s="117">
        <f t="shared" si="145"/>
        <v>0</v>
      </c>
      <c r="J80" s="117">
        <f t="shared" si="145"/>
        <v>0</v>
      </c>
      <c r="K80" s="117">
        <f t="shared" si="145"/>
        <v>0</v>
      </c>
      <c r="L80" s="117">
        <f t="shared" si="145"/>
        <v>0</v>
      </c>
    </row>
    <row r="81" spans="1:12" x14ac:dyDescent="0.25">
      <c r="A81" s="12">
        <v>12091</v>
      </c>
      <c r="B81" s="12"/>
      <c r="C81" s="11" t="s">
        <v>89</v>
      </c>
      <c r="D81" s="107">
        <v>0</v>
      </c>
      <c r="E81" s="107">
        <v>0</v>
      </c>
      <c r="F81" s="107">
        <v>0</v>
      </c>
      <c r="G81" s="117">
        <f t="shared" si="140"/>
        <v>0</v>
      </c>
      <c r="H81" s="107">
        <v>0</v>
      </c>
      <c r="I81" s="107">
        <v>0</v>
      </c>
      <c r="J81" s="117">
        <f t="shared" si="141"/>
        <v>0</v>
      </c>
      <c r="K81" s="117">
        <f t="shared" si="142"/>
        <v>0</v>
      </c>
      <c r="L81" s="117">
        <f t="shared" si="143"/>
        <v>0</v>
      </c>
    </row>
    <row r="82" spans="1:12" x14ac:dyDescent="0.25">
      <c r="A82" s="12">
        <v>12092</v>
      </c>
      <c r="B82" s="12"/>
      <c r="C82" s="11" t="s">
        <v>90</v>
      </c>
      <c r="D82" s="107">
        <v>0</v>
      </c>
      <c r="E82" s="107">
        <v>0</v>
      </c>
      <c r="F82" s="107">
        <v>0</v>
      </c>
      <c r="G82" s="117">
        <f t="shared" si="140"/>
        <v>0</v>
      </c>
      <c r="H82" s="107">
        <v>0</v>
      </c>
      <c r="I82" s="107">
        <v>0</v>
      </c>
      <c r="J82" s="117">
        <f t="shared" si="141"/>
        <v>0</v>
      </c>
      <c r="K82" s="117">
        <f t="shared" si="142"/>
        <v>0</v>
      </c>
      <c r="L82" s="117">
        <f t="shared" si="143"/>
        <v>0</v>
      </c>
    </row>
    <row r="83" spans="1:12" x14ac:dyDescent="0.25">
      <c r="A83" s="12">
        <v>12093</v>
      </c>
      <c r="B83" s="12"/>
      <c r="C83" s="11" t="s">
        <v>91</v>
      </c>
      <c r="D83" s="107">
        <v>0</v>
      </c>
      <c r="E83" s="107">
        <v>0</v>
      </c>
      <c r="F83" s="107">
        <v>0</v>
      </c>
      <c r="G83" s="117">
        <f t="shared" si="140"/>
        <v>0</v>
      </c>
      <c r="H83" s="107">
        <v>0</v>
      </c>
      <c r="I83" s="107">
        <v>0</v>
      </c>
      <c r="J83" s="117">
        <f t="shared" si="141"/>
        <v>0</v>
      </c>
      <c r="K83" s="117">
        <f t="shared" si="142"/>
        <v>0</v>
      </c>
      <c r="L83" s="117">
        <f t="shared" si="143"/>
        <v>0</v>
      </c>
    </row>
    <row r="84" spans="1:12" x14ac:dyDescent="0.25">
      <c r="A84" s="12"/>
      <c r="B84" s="12"/>
      <c r="C84" s="11"/>
      <c r="D84" s="10"/>
      <c r="E84" s="10"/>
      <c r="F84" s="10"/>
      <c r="G84" s="10"/>
      <c r="H84" s="10"/>
      <c r="I84" s="10"/>
      <c r="J84" s="10"/>
      <c r="K84" s="10"/>
      <c r="L84" s="10"/>
    </row>
    <row r="85" spans="1:12" s="68" customFormat="1" x14ac:dyDescent="0.25">
      <c r="A85" s="65">
        <v>130</v>
      </c>
      <c r="B85" s="65"/>
      <c r="C85" s="66" t="s">
        <v>93</v>
      </c>
      <c r="D85" s="67">
        <f>D86+D90+D94</f>
        <v>0</v>
      </c>
      <c r="E85" s="67">
        <f t="shared" ref="E85:L85" si="146">E86+E90+E94</f>
        <v>0</v>
      </c>
      <c r="F85" s="67">
        <f t="shared" si="146"/>
        <v>0</v>
      </c>
      <c r="G85" s="67">
        <f t="shared" si="146"/>
        <v>0</v>
      </c>
      <c r="H85" s="67">
        <f t="shared" si="146"/>
        <v>0</v>
      </c>
      <c r="I85" s="67">
        <f t="shared" si="146"/>
        <v>0</v>
      </c>
      <c r="J85" s="67">
        <f t="shared" si="146"/>
        <v>0</v>
      </c>
      <c r="K85" s="67">
        <f t="shared" si="146"/>
        <v>0</v>
      </c>
      <c r="L85" s="67">
        <f t="shared" si="146"/>
        <v>0</v>
      </c>
    </row>
    <row r="86" spans="1:12" x14ac:dyDescent="0.25">
      <c r="A86" s="12">
        <v>1300</v>
      </c>
      <c r="B86" s="12"/>
      <c r="C86" s="12" t="s">
        <v>94</v>
      </c>
      <c r="D86" s="10">
        <f>SUM(D87:D89)</f>
        <v>0</v>
      </c>
      <c r="E86" s="10">
        <f t="shared" ref="E86" si="147">SUM(E87:E89)</f>
        <v>0</v>
      </c>
      <c r="F86" s="10">
        <f t="shared" ref="F86" si="148">SUM(F87:F89)</f>
        <v>0</v>
      </c>
      <c r="G86" s="10">
        <f t="shared" ref="G86" si="149">SUM(G87:G89)</f>
        <v>0</v>
      </c>
      <c r="H86" s="10">
        <f t="shared" ref="H86" si="150">SUM(H87:H89)</f>
        <v>0</v>
      </c>
      <c r="I86" s="10">
        <f t="shared" ref="I86" si="151">SUM(I87:I89)</f>
        <v>0</v>
      </c>
      <c r="J86" s="10">
        <f t="shared" ref="J86" si="152">SUM(J87:J89)</f>
        <v>0</v>
      </c>
      <c r="K86" s="10">
        <f t="shared" ref="K86" si="153">SUM(K87:K89)</f>
        <v>0</v>
      </c>
      <c r="L86" s="10">
        <f t="shared" ref="L86" si="154">SUM(L87:L89)</f>
        <v>0</v>
      </c>
    </row>
    <row r="87" spans="1:12" x14ac:dyDescent="0.25">
      <c r="A87" s="12"/>
      <c r="B87" s="12"/>
      <c r="C87" s="11" t="s">
        <v>70</v>
      </c>
      <c r="D87" s="105">
        <v>0</v>
      </c>
      <c r="E87" s="105">
        <v>0</v>
      </c>
      <c r="F87" s="105">
        <v>0</v>
      </c>
      <c r="G87" s="10">
        <f t="shared" ref="G87:G89" si="155">SUM(E87:F87)</f>
        <v>0</v>
      </c>
      <c r="H87" s="105">
        <v>0</v>
      </c>
      <c r="I87" s="105">
        <v>0</v>
      </c>
      <c r="J87" s="104">
        <f t="shared" ref="J87:J89" si="156">SUM(H87:I87)</f>
        <v>0</v>
      </c>
      <c r="K87" s="10">
        <f t="shared" ref="K87:K89" si="157">G87-J87</f>
        <v>0</v>
      </c>
      <c r="L87" s="10">
        <f t="shared" ref="L87:L89" si="158">D87+K87</f>
        <v>0</v>
      </c>
    </row>
    <row r="88" spans="1:12" x14ac:dyDescent="0.25">
      <c r="A88" s="12"/>
      <c r="B88" s="12"/>
      <c r="C88" s="11" t="s">
        <v>71</v>
      </c>
      <c r="D88" s="105">
        <v>0</v>
      </c>
      <c r="E88" s="105">
        <v>0</v>
      </c>
      <c r="F88" s="105">
        <v>0</v>
      </c>
      <c r="G88" s="10">
        <f t="shared" si="155"/>
        <v>0</v>
      </c>
      <c r="H88" s="105">
        <v>0</v>
      </c>
      <c r="I88" s="105">
        <v>0</v>
      </c>
      <c r="J88" s="104">
        <f t="shared" si="156"/>
        <v>0</v>
      </c>
      <c r="K88" s="10">
        <f t="shared" si="157"/>
        <v>0</v>
      </c>
      <c r="L88" s="10">
        <f t="shared" si="158"/>
        <v>0</v>
      </c>
    </row>
    <row r="89" spans="1:12" x14ac:dyDescent="0.25">
      <c r="A89" s="12"/>
      <c r="B89" s="12"/>
      <c r="C89" s="11" t="s">
        <v>45</v>
      </c>
      <c r="D89" s="105">
        <v>0</v>
      </c>
      <c r="E89" s="105">
        <v>0</v>
      </c>
      <c r="F89" s="105">
        <v>0</v>
      </c>
      <c r="G89" s="10">
        <f t="shared" si="155"/>
        <v>0</v>
      </c>
      <c r="H89" s="105">
        <v>0</v>
      </c>
      <c r="I89" s="105">
        <v>0</v>
      </c>
      <c r="J89" s="104">
        <f t="shared" si="156"/>
        <v>0</v>
      </c>
      <c r="K89" s="10">
        <f t="shared" si="157"/>
        <v>0</v>
      </c>
      <c r="L89" s="10">
        <f t="shared" si="158"/>
        <v>0</v>
      </c>
    </row>
    <row r="90" spans="1:12" x14ac:dyDescent="0.25">
      <c r="A90" s="12">
        <v>1301</v>
      </c>
      <c r="B90" s="12"/>
      <c r="C90" s="12" t="s">
        <v>95</v>
      </c>
      <c r="D90" s="10">
        <f>SUM(D91:D93)</f>
        <v>0</v>
      </c>
      <c r="E90" s="10">
        <f t="shared" ref="E90" si="159">SUM(E91:E93)</f>
        <v>0</v>
      </c>
      <c r="F90" s="10">
        <f t="shared" ref="F90" si="160">SUM(F91:F93)</f>
        <v>0</v>
      </c>
      <c r="G90" s="10">
        <f t="shared" ref="G90" si="161">SUM(G91:G93)</f>
        <v>0</v>
      </c>
      <c r="H90" s="10">
        <f t="shared" ref="H90" si="162">SUM(H91:H93)</f>
        <v>0</v>
      </c>
      <c r="I90" s="10">
        <f t="shared" ref="I90" si="163">SUM(I91:I93)</f>
        <v>0</v>
      </c>
      <c r="J90" s="10">
        <f t="shared" ref="J90" si="164">SUM(J91:J93)</f>
        <v>0</v>
      </c>
      <c r="K90" s="10">
        <f t="shared" ref="K90" si="165">SUM(K91:K93)</f>
        <v>0</v>
      </c>
      <c r="L90" s="10">
        <f t="shared" ref="L90" si="166">SUM(L91:L93)</f>
        <v>0</v>
      </c>
    </row>
    <row r="91" spans="1:12" x14ac:dyDescent="0.25">
      <c r="A91" s="12"/>
      <c r="B91" s="12"/>
      <c r="C91" s="11" t="s">
        <v>70</v>
      </c>
      <c r="D91" s="105">
        <v>0</v>
      </c>
      <c r="E91" s="105">
        <v>0</v>
      </c>
      <c r="F91" s="105">
        <v>0</v>
      </c>
      <c r="G91" s="10">
        <f t="shared" ref="G91:G93" si="167">SUM(E91:F91)</f>
        <v>0</v>
      </c>
      <c r="H91" s="105">
        <v>0</v>
      </c>
      <c r="I91" s="105">
        <v>0</v>
      </c>
      <c r="J91" s="104">
        <f t="shared" ref="J91:J93" si="168">SUM(H91:I91)</f>
        <v>0</v>
      </c>
      <c r="K91" s="10">
        <f t="shared" ref="K91:K93" si="169">G91-J91</f>
        <v>0</v>
      </c>
      <c r="L91" s="10">
        <f t="shared" ref="L91:L93" si="170">D91+K91</f>
        <v>0</v>
      </c>
    </row>
    <row r="92" spans="1:12" x14ac:dyDescent="0.25">
      <c r="A92" s="12"/>
      <c r="B92" s="12"/>
      <c r="C92" s="11" t="s">
        <v>71</v>
      </c>
      <c r="D92" s="105">
        <v>0</v>
      </c>
      <c r="E92" s="105">
        <v>0</v>
      </c>
      <c r="F92" s="105">
        <v>0</v>
      </c>
      <c r="G92" s="10">
        <f t="shared" si="167"/>
        <v>0</v>
      </c>
      <c r="H92" s="105">
        <v>0</v>
      </c>
      <c r="I92" s="105">
        <v>0</v>
      </c>
      <c r="J92" s="104">
        <f t="shared" si="168"/>
        <v>0</v>
      </c>
      <c r="K92" s="10">
        <f t="shared" si="169"/>
        <v>0</v>
      </c>
      <c r="L92" s="10">
        <f t="shared" si="170"/>
        <v>0</v>
      </c>
    </row>
    <row r="93" spans="1:12" x14ac:dyDescent="0.25">
      <c r="A93" s="12"/>
      <c r="B93" s="12"/>
      <c r="C93" s="11" t="s">
        <v>45</v>
      </c>
      <c r="D93" s="105">
        <v>0</v>
      </c>
      <c r="E93" s="105">
        <v>0</v>
      </c>
      <c r="F93" s="105">
        <v>0</v>
      </c>
      <c r="G93" s="10">
        <f t="shared" si="167"/>
        <v>0</v>
      </c>
      <c r="H93" s="105">
        <v>0</v>
      </c>
      <c r="I93" s="105">
        <v>0</v>
      </c>
      <c r="J93" s="104">
        <f t="shared" si="168"/>
        <v>0</v>
      </c>
      <c r="K93" s="10">
        <f t="shared" si="169"/>
        <v>0</v>
      </c>
      <c r="L93" s="10">
        <f t="shared" si="170"/>
        <v>0</v>
      </c>
    </row>
    <row r="94" spans="1:12" x14ac:dyDescent="0.25">
      <c r="A94" s="12">
        <v>1302</v>
      </c>
      <c r="B94" s="12"/>
      <c r="C94" s="12" t="s">
        <v>96</v>
      </c>
      <c r="D94" s="10">
        <f>D95+D99+D103</f>
        <v>0</v>
      </c>
      <c r="E94" s="10">
        <f t="shared" ref="E94:L94" si="171">E95+E99+E103</f>
        <v>0</v>
      </c>
      <c r="F94" s="10">
        <f t="shared" si="171"/>
        <v>0</v>
      </c>
      <c r="G94" s="10">
        <f t="shared" si="171"/>
        <v>0</v>
      </c>
      <c r="H94" s="10">
        <f t="shared" si="171"/>
        <v>0</v>
      </c>
      <c r="I94" s="10">
        <f t="shared" si="171"/>
        <v>0</v>
      </c>
      <c r="J94" s="10">
        <f t="shared" si="171"/>
        <v>0</v>
      </c>
      <c r="K94" s="10">
        <f t="shared" si="171"/>
        <v>0</v>
      </c>
      <c r="L94" s="10">
        <f t="shared" si="171"/>
        <v>0</v>
      </c>
    </row>
    <row r="95" spans="1:12" x14ac:dyDescent="0.25">
      <c r="A95" s="12">
        <v>13021</v>
      </c>
      <c r="B95" s="12"/>
      <c r="C95" s="11" t="s">
        <v>74</v>
      </c>
      <c r="D95" s="10">
        <f>SUM(D96:D98)</f>
        <v>0</v>
      </c>
      <c r="E95" s="10">
        <f t="shared" ref="E95" si="172">SUM(E96:E98)</f>
        <v>0</v>
      </c>
      <c r="F95" s="10">
        <f t="shared" ref="F95" si="173">SUM(F96:F98)</f>
        <v>0</v>
      </c>
      <c r="G95" s="10">
        <f t="shared" ref="G95" si="174">SUM(G96:G98)</f>
        <v>0</v>
      </c>
      <c r="H95" s="10">
        <f t="shared" ref="H95" si="175">SUM(H96:H98)</f>
        <v>0</v>
      </c>
      <c r="I95" s="10">
        <f t="shared" ref="I95" si="176">SUM(I96:I98)</f>
        <v>0</v>
      </c>
      <c r="J95" s="10">
        <f t="shared" ref="J95" si="177">SUM(J96:J98)</f>
        <v>0</v>
      </c>
      <c r="K95" s="10">
        <f t="shared" ref="K95" si="178">SUM(K96:K98)</f>
        <v>0</v>
      </c>
      <c r="L95" s="10">
        <f t="shared" ref="L95" si="179">SUM(L96:L98)</f>
        <v>0</v>
      </c>
    </row>
    <row r="96" spans="1:12" x14ac:dyDescent="0.25">
      <c r="A96" s="12"/>
      <c r="B96" s="12"/>
      <c r="C96" s="11" t="s">
        <v>75</v>
      </c>
      <c r="D96" s="105">
        <v>0</v>
      </c>
      <c r="E96" s="105">
        <v>0</v>
      </c>
      <c r="F96" s="105">
        <v>0</v>
      </c>
      <c r="G96" s="10">
        <f t="shared" ref="G96:G98" si="180">SUM(E96:F96)</f>
        <v>0</v>
      </c>
      <c r="H96" s="105">
        <v>0</v>
      </c>
      <c r="I96" s="105">
        <v>0</v>
      </c>
      <c r="J96" s="104">
        <f t="shared" ref="J96:J98" si="181">SUM(H96:I96)</f>
        <v>0</v>
      </c>
      <c r="K96" s="10">
        <f t="shared" ref="K96:K98" si="182">G96-J96</f>
        <v>0</v>
      </c>
      <c r="L96" s="10">
        <f t="shared" ref="L96:L98" si="183">D96+K96</f>
        <v>0</v>
      </c>
    </row>
    <row r="97" spans="1:12" x14ac:dyDescent="0.25">
      <c r="A97" s="12"/>
      <c r="B97" s="12"/>
      <c r="C97" s="11" t="s">
        <v>76</v>
      </c>
      <c r="D97" s="105">
        <v>0</v>
      </c>
      <c r="E97" s="105">
        <v>0</v>
      </c>
      <c r="F97" s="105">
        <v>0</v>
      </c>
      <c r="G97" s="10">
        <f t="shared" si="180"/>
        <v>0</v>
      </c>
      <c r="H97" s="105">
        <v>0</v>
      </c>
      <c r="I97" s="105">
        <v>0</v>
      </c>
      <c r="J97" s="104">
        <f t="shared" si="181"/>
        <v>0</v>
      </c>
      <c r="K97" s="10">
        <f t="shared" si="182"/>
        <v>0</v>
      </c>
      <c r="L97" s="10">
        <f t="shared" si="183"/>
        <v>0</v>
      </c>
    </row>
    <row r="98" spans="1:12" x14ac:dyDescent="0.25">
      <c r="A98" s="12"/>
      <c r="B98" s="12"/>
      <c r="C98" s="11" t="s">
        <v>45</v>
      </c>
      <c r="D98" s="105">
        <v>0</v>
      </c>
      <c r="E98" s="105">
        <v>0</v>
      </c>
      <c r="F98" s="105">
        <v>0</v>
      </c>
      <c r="G98" s="10">
        <f t="shared" si="180"/>
        <v>0</v>
      </c>
      <c r="H98" s="105">
        <v>0</v>
      </c>
      <c r="I98" s="105">
        <v>0</v>
      </c>
      <c r="J98" s="104">
        <f t="shared" si="181"/>
        <v>0</v>
      </c>
      <c r="K98" s="10">
        <f t="shared" si="182"/>
        <v>0</v>
      </c>
      <c r="L98" s="10">
        <f t="shared" si="183"/>
        <v>0</v>
      </c>
    </row>
    <row r="99" spans="1:12" x14ac:dyDescent="0.25">
      <c r="A99" s="12">
        <v>13022</v>
      </c>
      <c r="B99" s="12"/>
      <c r="C99" s="12" t="s">
        <v>77</v>
      </c>
      <c r="D99" s="10">
        <f>SUM(D100:D102)</f>
        <v>0</v>
      </c>
      <c r="E99" s="10">
        <f t="shared" ref="E99" si="184">SUM(E100:E102)</f>
        <v>0</v>
      </c>
      <c r="F99" s="10">
        <f t="shared" ref="F99" si="185">SUM(F100:F102)</f>
        <v>0</v>
      </c>
      <c r="G99" s="10">
        <f t="shared" ref="G99" si="186">SUM(G100:G102)</f>
        <v>0</v>
      </c>
      <c r="H99" s="10">
        <f t="shared" ref="H99" si="187">SUM(H100:H102)</f>
        <v>0</v>
      </c>
      <c r="I99" s="10">
        <f t="shared" ref="I99" si="188">SUM(I100:I102)</f>
        <v>0</v>
      </c>
      <c r="J99" s="10">
        <f t="shared" ref="J99" si="189">SUM(J100:J102)</f>
        <v>0</v>
      </c>
      <c r="K99" s="10">
        <f t="shared" ref="K99" si="190">SUM(K100:K102)</f>
        <v>0</v>
      </c>
      <c r="L99" s="10">
        <f t="shared" ref="L99" si="191">SUM(L100:L102)</f>
        <v>0</v>
      </c>
    </row>
    <row r="100" spans="1:12" x14ac:dyDescent="0.25">
      <c r="A100" s="12"/>
      <c r="B100" s="12"/>
      <c r="C100" s="11" t="s">
        <v>78</v>
      </c>
      <c r="D100" s="105">
        <v>0</v>
      </c>
      <c r="E100" s="105">
        <v>0</v>
      </c>
      <c r="F100" s="105">
        <v>0</v>
      </c>
      <c r="G100" s="10">
        <f t="shared" ref="G100:G101" si="192">SUM(E100:F100)</f>
        <v>0</v>
      </c>
      <c r="H100" s="105">
        <v>0</v>
      </c>
      <c r="I100" s="105">
        <v>0</v>
      </c>
      <c r="J100" s="104">
        <f t="shared" ref="J100:J102" si="193">SUM(H100:I100)</f>
        <v>0</v>
      </c>
      <c r="K100" s="10">
        <f t="shared" ref="K100:K102" si="194">G100-J100</f>
        <v>0</v>
      </c>
      <c r="L100" s="10">
        <f t="shared" ref="L100:L102" si="195">D100+K100</f>
        <v>0</v>
      </c>
    </row>
    <row r="101" spans="1:12" x14ac:dyDescent="0.25">
      <c r="A101" s="12"/>
      <c r="B101" s="12"/>
      <c r="C101" s="11" t="s">
        <v>79</v>
      </c>
      <c r="D101" s="105">
        <v>0</v>
      </c>
      <c r="E101" s="105">
        <v>0</v>
      </c>
      <c r="F101" s="105">
        <v>0</v>
      </c>
      <c r="G101" s="10">
        <f t="shared" si="192"/>
        <v>0</v>
      </c>
      <c r="H101" s="105">
        <v>0</v>
      </c>
      <c r="I101" s="105">
        <v>0</v>
      </c>
      <c r="J101" s="104">
        <f t="shared" si="193"/>
        <v>0</v>
      </c>
      <c r="K101" s="10">
        <f t="shared" si="194"/>
        <v>0</v>
      </c>
      <c r="L101" s="10">
        <f t="shared" si="195"/>
        <v>0</v>
      </c>
    </row>
    <row r="102" spans="1:12" x14ac:dyDescent="0.25">
      <c r="A102" s="12"/>
      <c r="B102" s="12"/>
      <c r="C102" s="11" t="s">
        <v>45</v>
      </c>
      <c r="D102" s="105">
        <v>0</v>
      </c>
      <c r="E102" s="105">
        <v>0</v>
      </c>
      <c r="F102" s="105">
        <v>0</v>
      </c>
      <c r="G102" s="10">
        <f>SUM(E102:F102)</f>
        <v>0</v>
      </c>
      <c r="H102" s="105">
        <v>0</v>
      </c>
      <c r="I102" s="105">
        <v>0</v>
      </c>
      <c r="J102" s="104">
        <f t="shared" si="193"/>
        <v>0</v>
      </c>
      <c r="K102" s="10">
        <f t="shared" si="194"/>
        <v>0</v>
      </c>
      <c r="L102" s="10">
        <f t="shared" si="195"/>
        <v>0</v>
      </c>
    </row>
    <row r="103" spans="1:12" x14ac:dyDescent="0.25">
      <c r="A103" s="12">
        <v>13023</v>
      </c>
      <c r="B103" s="12"/>
      <c r="C103" s="11" t="s">
        <v>87</v>
      </c>
      <c r="D103" s="10">
        <f>SUM(D104:D106)</f>
        <v>0</v>
      </c>
      <c r="E103" s="10">
        <f t="shared" ref="E103" si="196">SUM(E104:E106)</f>
        <v>0</v>
      </c>
      <c r="F103" s="10">
        <f t="shared" ref="F103" si="197">SUM(F104:F106)</f>
        <v>0</v>
      </c>
      <c r="G103" s="10">
        <f t="shared" ref="G103" si="198">SUM(G104:G106)</f>
        <v>0</v>
      </c>
      <c r="H103" s="10">
        <f t="shared" ref="H103" si="199">SUM(H104:H106)</f>
        <v>0</v>
      </c>
      <c r="I103" s="10">
        <f t="shared" ref="I103" si="200">SUM(I104:I106)</f>
        <v>0</v>
      </c>
      <c r="J103" s="10">
        <f t="shared" ref="J103" si="201">SUM(J104:J106)</f>
        <v>0</v>
      </c>
      <c r="K103" s="10">
        <f t="shared" ref="K103" si="202">SUM(K104:K106)</f>
        <v>0</v>
      </c>
      <c r="L103" s="10">
        <f t="shared" ref="L103" si="203">SUM(L104:L106)</f>
        <v>0</v>
      </c>
    </row>
    <row r="104" spans="1:12" x14ac:dyDescent="0.25">
      <c r="A104" s="12"/>
      <c r="B104" s="12"/>
      <c r="C104" s="11" t="s">
        <v>43</v>
      </c>
      <c r="D104" s="105">
        <v>0</v>
      </c>
      <c r="E104" s="105">
        <v>0</v>
      </c>
      <c r="F104" s="105">
        <v>0</v>
      </c>
      <c r="G104" s="10">
        <f t="shared" ref="G104:G106" si="204">SUM(E104:F104)</f>
        <v>0</v>
      </c>
      <c r="H104" s="105">
        <v>0</v>
      </c>
      <c r="I104" s="105">
        <v>0</v>
      </c>
      <c r="J104" s="104">
        <f t="shared" ref="J104:J106" si="205">SUM(H104:I104)</f>
        <v>0</v>
      </c>
      <c r="K104" s="10">
        <f t="shared" ref="K104:K106" si="206">G104-J104</f>
        <v>0</v>
      </c>
      <c r="L104" s="10">
        <f t="shared" ref="L104:L106" si="207">D104+K104</f>
        <v>0</v>
      </c>
    </row>
    <row r="105" spans="1:12" x14ac:dyDescent="0.25">
      <c r="A105" s="12"/>
      <c r="B105" s="12"/>
      <c r="C105" s="11" t="s">
        <v>44</v>
      </c>
      <c r="D105" s="105">
        <v>0</v>
      </c>
      <c r="E105" s="105">
        <v>0</v>
      </c>
      <c r="F105" s="105">
        <v>0</v>
      </c>
      <c r="G105" s="10">
        <f t="shared" si="204"/>
        <v>0</v>
      </c>
      <c r="H105" s="105">
        <v>0</v>
      </c>
      <c r="I105" s="105">
        <v>0</v>
      </c>
      <c r="J105" s="104">
        <f t="shared" si="205"/>
        <v>0</v>
      </c>
      <c r="K105" s="10">
        <f t="shared" si="206"/>
        <v>0</v>
      </c>
      <c r="L105" s="10">
        <f t="shared" si="207"/>
        <v>0</v>
      </c>
    </row>
    <row r="106" spans="1:12" x14ac:dyDescent="0.25">
      <c r="A106" s="12"/>
      <c r="B106" s="12"/>
      <c r="C106" s="11" t="s">
        <v>45</v>
      </c>
      <c r="D106" s="105">
        <v>0</v>
      </c>
      <c r="E106" s="105">
        <v>0</v>
      </c>
      <c r="F106" s="105">
        <v>0</v>
      </c>
      <c r="G106" s="10">
        <f t="shared" si="204"/>
        <v>0</v>
      </c>
      <c r="H106" s="105">
        <v>0</v>
      </c>
      <c r="I106" s="105">
        <v>0</v>
      </c>
      <c r="J106" s="104">
        <f t="shared" si="205"/>
        <v>0</v>
      </c>
      <c r="K106" s="10">
        <f t="shared" si="206"/>
        <v>0</v>
      </c>
      <c r="L106" s="10">
        <f t="shared" si="207"/>
        <v>0</v>
      </c>
    </row>
    <row r="107" spans="1:12" x14ac:dyDescent="0.25">
      <c r="A107" s="12"/>
      <c r="B107" s="12"/>
      <c r="C107" s="11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ht="15" customHeight="1" x14ac:dyDescent="0.25">
      <c r="A108" s="205" t="s">
        <v>47</v>
      </c>
      <c r="B108" s="206"/>
      <c r="C108" s="205" t="s">
        <v>0</v>
      </c>
      <c r="D108" s="162" t="s">
        <v>1</v>
      </c>
      <c r="E108" s="205" t="s">
        <v>2</v>
      </c>
      <c r="F108" s="219"/>
      <c r="G108" s="220"/>
      <c r="H108" s="205" t="s">
        <v>3</v>
      </c>
      <c r="I108" s="219"/>
      <c r="J108" s="220"/>
      <c r="K108" s="217" t="s">
        <v>4</v>
      </c>
      <c r="L108" s="162" t="s">
        <v>1</v>
      </c>
    </row>
    <row r="109" spans="1:12" x14ac:dyDescent="0.25">
      <c r="A109" s="207"/>
      <c r="B109" s="208"/>
      <c r="C109" s="218"/>
      <c r="D109" s="162" t="s">
        <v>55</v>
      </c>
      <c r="E109" s="162" t="s">
        <v>5</v>
      </c>
      <c r="F109" s="162" t="s">
        <v>6</v>
      </c>
      <c r="G109" s="162" t="s">
        <v>7</v>
      </c>
      <c r="H109" s="162" t="s">
        <v>5</v>
      </c>
      <c r="I109" s="162" t="s">
        <v>6</v>
      </c>
      <c r="J109" s="162" t="s">
        <v>7</v>
      </c>
      <c r="K109" s="218"/>
      <c r="L109" s="162" t="s">
        <v>56</v>
      </c>
    </row>
    <row r="110" spans="1:12" x14ac:dyDescent="0.25">
      <c r="A110" s="209"/>
      <c r="B110" s="210"/>
      <c r="C110" s="221"/>
      <c r="D110" s="162" t="s">
        <v>12</v>
      </c>
      <c r="E110" s="205" t="s">
        <v>12</v>
      </c>
      <c r="F110" s="219"/>
      <c r="G110" s="220"/>
      <c r="H110" s="205" t="s">
        <v>12</v>
      </c>
      <c r="I110" s="219"/>
      <c r="J110" s="220"/>
      <c r="K110" s="162" t="s">
        <v>12</v>
      </c>
      <c r="L110" s="162" t="s">
        <v>12</v>
      </c>
    </row>
    <row r="111" spans="1:12" s="68" customFormat="1" x14ac:dyDescent="0.25">
      <c r="A111" s="65">
        <v>140</v>
      </c>
      <c r="B111" s="65"/>
      <c r="C111" s="65" t="s">
        <v>97</v>
      </c>
      <c r="D111" s="67">
        <f t="shared" ref="D111:L111" si="208">D112+D116+D120+D124+D128</f>
        <v>0</v>
      </c>
      <c r="E111" s="67">
        <f t="shared" si="208"/>
        <v>0</v>
      </c>
      <c r="F111" s="67">
        <f t="shared" si="208"/>
        <v>0</v>
      </c>
      <c r="G111" s="67">
        <f t="shared" si="208"/>
        <v>0</v>
      </c>
      <c r="H111" s="67">
        <f t="shared" si="208"/>
        <v>0</v>
      </c>
      <c r="I111" s="67">
        <f t="shared" si="208"/>
        <v>0</v>
      </c>
      <c r="J111" s="67">
        <f t="shared" si="208"/>
        <v>0</v>
      </c>
      <c r="K111" s="67">
        <f t="shared" si="208"/>
        <v>0</v>
      </c>
      <c r="L111" s="67">
        <f t="shared" si="208"/>
        <v>0</v>
      </c>
    </row>
    <row r="112" spans="1:12" s="88" customFormat="1" x14ac:dyDescent="0.25">
      <c r="A112" s="164">
        <v>1405</v>
      </c>
      <c r="B112" s="164"/>
      <c r="C112" s="164" t="s">
        <v>115</v>
      </c>
      <c r="D112" s="167">
        <f t="shared" ref="D112:L112" si="209">D113+D114+D115</f>
        <v>0</v>
      </c>
      <c r="E112" s="167">
        <f t="shared" si="209"/>
        <v>0</v>
      </c>
      <c r="F112" s="167">
        <f t="shared" si="209"/>
        <v>0</v>
      </c>
      <c r="G112" s="167">
        <f t="shared" si="209"/>
        <v>0</v>
      </c>
      <c r="H112" s="167">
        <f t="shared" si="209"/>
        <v>0</v>
      </c>
      <c r="I112" s="167">
        <f t="shared" si="209"/>
        <v>0</v>
      </c>
      <c r="J112" s="167">
        <f t="shared" si="209"/>
        <v>0</v>
      </c>
      <c r="K112" s="167">
        <f t="shared" si="209"/>
        <v>0</v>
      </c>
      <c r="L112" s="167">
        <f t="shared" si="209"/>
        <v>0</v>
      </c>
    </row>
    <row r="113" spans="1:12" s="88" customFormat="1" x14ac:dyDescent="0.25">
      <c r="A113" s="164">
        <v>14051</v>
      </c>
      <c r="B113" s="164"/>
      <c r="C113" s="164" t="s">
        <v>89</v>
      </c>
      <c r="D113" s="110">
        <v>0</v>
      </c>
      <c r="E113" s="110">
        <v>0</v>
      </c>
      <c r="F113" s="110">
        <v>0</v>
      </c>
      <c r="G113" s="128">
        <f t="shared" ref="G113:G115" si="210">SUM(E113:F113)</f>
        <v>0</v>
      </c>
      <c r="H113" s="110">
        <v>0</v>
      </c>
      <c r="I113" s="110">
        <v>0</v>
      </c>
      <c r="J113" s="128">
        <f t="shared" ref="J113:J115" si="211">SUM(H113:I113)</f>
        <v>0</v>
      </c>
      <c r="K113" s="128">
        <f t="shared" ref="K113:K115" si="212">G113-J113</f>
        <v>0</v>
      </c>
      <c r="L113" s="128">
        <f t="shared" ref="L113:L115" si="213">D113+K113</f>
        <v>0</v>
      </c>
    </row>
    <row r="114" spans="1:12" s="88" customFormat="1" x14ac:dyDescent="0.25">
      <c r="A114" s="164">
        <v>14052</v>
      </c>
      <c r="B114" s="164"/>
      <c r="C114" s="164" t="s">
        <v>90</v>
      </c>
      <c r="D114" s="110">
        <v>0</v>
      </c>
      <c r="E114" s="110">
        <v>0</v>
      </c>
      <c r="F114" s="110">
        <v>0</v>
      </c>
      <c r="G114" s="128">
        <f t="shared" si="210"/>
        <v>0</v>
      </c>
      <c r="H114" s="110">
        <v>0</v>
      </c>
      <c r="I114" s="110">
        <v>0</v>
      </c>
      <c r="J114" s="128">
        <f t="shared" si="211"/>
        <v>0</v>
      </c>
      <c r="K114" s="128">
        <f t="shared" si="212"/>
        <v>0</v>
      </c>
      <c r="L114" s="128">
        <f t="shared" si="213"/>
        <v>0</v>
      </c>
    </row>
    <row r="115" spans="1:12" s="88" customFormat="1" x14ac:dyDescent="0.25">
      <c r="A115" s="164">
        <v>14053</v>
      </c>
      <c r="B115" s="164"/>
      <c r="C115" s="164" t="s">
        <v>91</v>
      </c>
      <c r="D115" s="110">
        <v>0</v>
      </c>
      <c r="E115" s="110">
        <v>0</v>
      </c>
      <c r="F115" s="110">
        <v>0</v>
      </c>
      <c r="G115" s="128">
        <f t="shared" si="210"/>
        <v>0</v>
      </c>
      <c r="H115" s="110">
        <v>0</v>
      </c>
      <c r="I115" s="110">
        <v>0</v>
      </c>
      <c r="J115" s="128">
        <f t="shared" si="211"/>
        <v>0</v>
      </c>
      <c r="K115" s="128">
        <f t="shared" si="212"/>
        <v>0</v>
      </c>
      <c r="L115" s="128">
        <f t="shared" si="213"/>
        <v>0</v>
      </c>
    </row>
    <row r="116" spans="1:12" s="88" customFormat="1" x14ac:dyDescent="0.25">
      <c r="A116" s="164">
        <v>1406</v>
      </c>
      <c r="B116" s="164"/>
      <c r="C116" s="164" t="s">
        <v>208</v>
      </c>
      <c r="D116" s="128">
        <f>D117+D118+D119</f>
        <v>0</v>
      </c>
      <c r="E116" s="128">
        <f t="shared" ref="E116" si="214">E117+E118+E119</f>
        <v>0</v>
      </c>
      <c r="F116" s="128">
        <f t="shared" ref="F116" si="215">F117+F118+F119</f>
        <v>0</v>
      </c>
      <c r="G116" s="128">
        <f t="shared" ref="G116" si="216">G117+G118+G119</f>
        <v>0</v>
      </c>
      <c r="H116" s="128">
        <f t="shared" ref="H116" si="217">H117+H118+H119</f>
        <v>0</v>
      </c>
      <c r="I116" s="128">
        <f t="shared" ref="I116" si="218">I117+I118+I119</f>
        <v>0</v>
      </c>
      <c r="J116" s="128">
        <f t="shared" ref="J116" si="219">J117+J118+J119</f>
        <v>0</v>
      </c>
      <c r="K116" s="128">
        <f t="shared" ref="K116" si="220">K117+K118+K119</f>
        <v>0</v>
      </c>
      <c r="L116" s="128">
        <f t="shared" ref="L116" si="221">L117+L118+L119</f>
        <v>0</v>
      </c>
    </row>
    <row r="117" spans="1:12" s="88" customFormat="1" x14ac:dyDescent="0.25">
      <c r="A117" s="164">
        <v>14061</v>
      </c>
      <c r="B117" s="164"/>
      <c r="C117" s="164" t="s">
        <v>89</v>
      </c>
      <c r="D117" s="110">
        <v>0</v>
      </c>
      <c r="E117" s="110">
        <v>0</v>
      </c>
      <c r="F117" s="110">
        <v>0</v>
      </c>
      <c r="G117" s="128">
        <f t="shared" ref="G117:G119" si="222">SUM(E117:F117)</f>
        <v>0</v>
      </c>
      <c r="H117" s="110">
        <v>0</v>
      </c>
      <c r="I117" s="110">
        <v>0</v>
      </c>
      <c r="J117" s="128">
        <f t="shared" ref="J117:J119" si="223">SUM(H117:I117)</f>
        <v>0</v>
      </c>
      <c r="K117" s="128">
        <f t="shared" ref="K117:K119" si="224">G117-J117</f>
        <v>0</v>
      </c>
      <c r="L117" s="128">
        <f t="shared" ref="L117:L119" si="225">D117+K117</f>
        <v>0</v>
      </c>
    </row>
    <row r="118" spans="1:12" s="88" customFormat="1" x14ac:dyDescent="0.25">
      <c r="A118" s="164">
        <v>14062</v>
      </c>
      <c r="B118" s="164"/>
      <c r="C118" s="164" t="s">
        <v>90</v>
      </c>
      <c r="D118" s="110">
        <v>0</v>
      </c>
      <c r="E118" s="110">
        <v>0</v>
      </c>
      <c r="F118" s="110">
        <v>0</v>
      </c>
      <c r="G118" s="128">
        <f t="shared" si="222"/>
        <v>0</v>
      </c>
      <c r="H118" s="110">
        <v>0</v>
      </c>
      <c r="I118" s="110">
        <v>0</v>
      </c>
      <c r="J118" s="128">
        <f t="shared" si="223"/>
        <v>0</v>
      </c>
      <c r="K118" s="128">
        <f t="shared" si="224"/>
        <v>0</v>
      </c>
      <c r="L118" s="128">
        <f t="shared" si="225"/>
        <v>0</v>
      </c>
    </row>
    <row r="119" spans="1:12" s="88" customFormat="1" x14ac:dyDescent="0.25">
      <c r="A119" s="164">
        <v>14063</v>
      </c>
      <c r="B119" s="164"/>
      <c r="C119" s="164" t="s">
        <v>91</v>
      </c>
      <c r="D119" s="110">
        <v>0</v>
      </c>
      <c r="E119" s="110">
        <v>0</v>
      </c>
      <c r="F119" s="110">
        <v>0</v>
      </c>
      <c r="G119" s="128">
        <f t="shared" si="222"/>
        <v>0</v>
      </c>
      <c r="H119" s="110">
        <v>0</v>
      </c>
      <c r="I119" s="110">
        <v>0</v>
      </c>
      <c r="J119" s="128">
        <f t="shared" si="223"/>
        <v>0</v>
      </c>
      <c r="K119" s="128">
        <f t="shared" si="224"/>
        <v>0</v>
      </c>
      <c r="L119" s="128">
        <f t="shared" si="225"/>
        <v>0</v>
      </c>
    </row>
    <row r="120" spans="1:12" x14ac:dyDescent="0.25">
      <c r="A120" s="12">
        <v>1407</v>
      </c>
      <c r="B120" s="12"/>
      <c r="C120" s="11" t="s">
        <v>92</v>
      </c>
      <c r="D120" s="117">
        <f>D121+D122+D123</f>
        <v>0</v>
      </c>
      <c r="E120" s="117">
        <f t="shared" ref="E120" si="226">E121+E122+E123</f>
        <v>0</v>
      </c>
      <c r="F120" s="117">
        <f t="shared" ref="F120" si="227">F121+F122+F123</f>
        <v>0</v>
      </c>
      <c r="G120" s="117">
        <f t="shared" ref="G120" si="228">G121+G122+G123</f>
        <v>0</v>
      </c>
      <c r="H120" s="117">
        <f t="shared" ref="H120" si="229">H121+H122+H123</f>
        <v>0</v>
      </c>
      <c r="I120" s="117">
        <f t="shared" ref="I120" si="230">I121+I122+I123</f>
        <v>0</v>
      </c>
      <c r="J120" s="117">
        <f t="shared" ref="J120" si="231">J121+J122+J123</f>
        <v>0</v>
      </c>
      <c r="K120" s="117">
        <f t="shared" ref="K120" si="232">K121+K122+K123</f>
        <v>0</v>
      </c>
      <c r="L120" s="117">
        <f t="shared" ref="L120" si="233">L121+L122+L123</f>
        <v>0</v>
      </c>
    </row>
    <row r="121" spans="1:12" x14ac:dyDescent="0.25">
      <c r="A121" s="12">
        <v>14071</v>
      </c>
      <c r="B121" s="12"/>
      <c r="C121" s="11" t="s">
        <v>89</v>
      </c>
      <c r="D121" s="107">
        <v>0</v>
      </c>
      <c r="E121" s="107">
        <v>0</v>
      </c>
      <c r="F121" s="107">
        <v>0</v>
      </c>
      <c r="G121" s="117">
        <f t="shared" ref="G121:G123" si="234">SUM(E121:F121)</f>
        <v>0</v>
      </c>
      <c r="H121" s="107">
        <v>0</v>
      </c>
      <c r="I121" s="107">
        <v>0</v>
      </c>
      <c r="J121" s="117">
        <f t="shared" ref="J121:J123" si="235">SUM(H121:I121)</f>
        <v>0</v>
      </c>
      <c r="K121" s="117">
        <f t="shared" ref="K121:K123" si="236">G121-J121</f>
        <v>0</v>
      </c>
      <c r="L121" s="117">
        <f t="shared" ref="L121:L123" si="237">D121+K121</f>
        <v>0</v>
      </c>
    </row>
    <row r="122" spans="1:12" x14ac:dyDescent="0.25">
      <c r="A122" s="12">
        <v>14072</v>
      </c>
      <c r="B122" s="12"/>
      <c r="C122" s="11" t="s">
        <v>90</v>
      </c>
      <c r="D122" s="107">
        <v>0</v>
      </c>
      <c r="E122" s="107">
        <v>0</v>
      </c>
      <c r="F122" s="107">
        <v>0</v>
      </c>
      <c r="G122" s="117">
        <f t="shared" si="234"/>
        <v>0</v>
      </c>
      <c r="H122" s="107">
        <v>0</v>
      </c>
      <c r="I122" s="107">
        <v>0</v>
      </c>
      <c r="J122" s="117">
        <f t="shared" si="235"/>
        <v>0</v>
      </c>
      <c r="K122" s="117">
        <f t="shared" si="236"/>
        <v>0</v>
      </c>
      <c r="L122" s="117">
        <f t="shared" si="237"/>
        <v>0</v>
      </c>
    </row>
    <row r="123" spans="1:12" x14ac:dyDescent="0.25">
      <c r="A123" s="12">
        <v>14073</v>
      </c>
      <c r="B123" s="12"/>
      <c r="C123" s="11" t="s">
        <v>91</v>
      </c>
      <c r="D123" s="107">
        <v>0</v>
      </c>
      <c r="E123" s="107">
        <v>0</v>
      </c>
      <c r="F123" s="107">
        <v>0</v>
      </c>
      <c r="G123" s="117">
        <f t="shared" si="234"/>
        <v>0</v>
      </c>
      <c r="H123" s="107">
        <v>0</v>
      </c>
      <c r="I123" s="107">
        <v>0</v>
      </c>
      <c r="J123" s="117">
        <f t="shared" si="235"/>
        <v>0</v>
      </c>
      <c r="K123" s="117">
        <f t="shared" si="236"/>
        <v>0</v>
      </c>
      <c r="L123" s="117">
        <f t="shared" si="237"/>
        <v>0</v>
      </c>
    </row>
    <row r="124" spans="1:12" x14ac:dyDescent="0.25">
      <c r="A124" s="12">
        <v>1408</v>
      </c>
      <c r="B124" s="12"/>
      <c r="C124" s="11" t="s">
        <v>98</v>
      </c>
      <c r="D124" s="117">
        <f>D125+D126+D127</f>
        <v>0</v>
      </c>
      <c r="E124" s="117">
        <f t="shared" ref="E124" si="238">E125+E126+E127</f>
        <v>0</v>
      </c>
      <c r="F124" s="117">
        <f t="shared" ref="F124" si="239">F125+F126+F127</f>
        <v>0</v>
      </c>
      <c r="G124" s="117">
        <f t="shared" ref="G124" si="240">G125+G126+G127</f>
        <v>0</v>
      </c>
      <c r="H124" s="117">
        <f t="shared" ref="H124" si="241">H125+H126+H127</f>
        <v>0</v>
      </c>
      <c r="I124" s="117">
        <f t="shared" ref="I124" si="242">I125+I126+I127</f>
        <v>0</v>
      </c>
      <c r="J124" s="117">
        <f t="shared" ref="J124" si="243">J125+J126+J127</f>
        <v>0</v>
      </c>
      <c r="K124" s="117">
        <f t="shared" ref="K124" si="244">K125+K126+K127</f>
        <v>0</v>
      </c>
      <c r="L124" s="117">
        <f t="shared" ref="L124" si="245">L125+L126+L127</f>
        <v>0</v>
      </c>
    </row>
    <row r="125" spans="1:12" x14ac:dyDescent="0.25">
      <c r="A125" s="12">
        <v>14081</v>
      </c>
      <c r="B125" s="12"/>
      <c r="C125" s="11" t="s">
        <v>89</v>
      </c>
      <c r="D125" s="107">
        <v>0</v>
      </c>
      <c r="E125" s="107">
        <v>0</v>
      </c>
      <c r="F125" s="107">
        <v>0</v>
      </c>
      <c r="G125" s="117">
        <f t="shared" ref="G125:G127" si="246">SUM(E125:F125)</f>
        <v>0</v>
      </c>
      <c r="H125" s="107">
        <v>0</v>
      </c>
      <c r="I125" s="107">
        <v>0</v>
      </c>
      <c r="J125" s="117">
        <f t="shared" ref="J125:J127" si="247">SUM(H125:I125)</f>
        <v>0</v>
      </c>
      <c r="K125" s="117">
        <f t="shared" ref="K125:K127" si="248">G125-J125</f>
        <v>0</v>
      </c>
      <c r="L125" s="117">
        <f t="shared" ref="L125:L127" si="249">D125+K125</f>
        <v>0</v>
      </c>
    </row>
    <row r="126" spans="1:12" x14ac:dyDescent="0.25">
      <c r="A126" s="12">
        <v>14082</v>
      </c>
      <c r="B126" s="12"/>
      <c r="C126" s="11" t="s">
        <v>90</v>
      </c>
      <c r="D126" s="107">
        <v>0</v>
      </c>
      <c r="E126" s="107">
        <v>0</v>
      </c>
      <c r="F126" s="107">
        <v>0</v>
      </c>
      <c r="G126" s="117">
        <f t="shared" si="246"/>
        <v>0</v>
      </c>
      <c r="H126" s="107">
        <v>0</v>
      </c>
      <c r="I126" s="107">
        <v>0</v>
      </c>
      <c r="J126" s="117">
        <f t="shared" si="247"/>
        <v>0</v>
      </c>
      <c r="K126" s="117">
        <f t="shared" si="248"/>
        <v>0</v>
      </c>
      <c r="L126" s="117">
        <f t="shared" si="249"/>
        <v>0</v>
      </c>
    </row>
    <row r="127" spans="1:12" x14ac:dyDescent="0.25">
      <c r="A127" s="12">
        <v>14083</v>
      </c>
      <c r="B127" s="12"/>
      <c r="C127" s="11" t="s">
        <v>91</v>
      </c>
      <c r="D127" s="107">
        <v>0</v>
      </c>
      <c r="E127" s="107">
        <v>0</v>
      </c>
      <c r="F127" s="107">
        <v>0</v>
      </c>
      <c r="G127" s="117">
        <f t="shared" si="246"/>
        <v>0</v>
      </c>
      <c r="H127" s="107">
        <v>0</v>
      </c>
      <c r="I127" s="107">
        <v>0</v>
      </c>
      <c r="J127" s="117">
        <f t="shared" si="247"/>
        <v>0</v>
      </c>
      <c r="K127" s="117">
        <f t="shared" si="248"/>
        <v>0</v>
      </c>
      <c r="L127" s="117">
        <f t="shared" si="249"/>
        <v>0</v>
      </c>
    </row>
    <row r="128" spans="1:12" x14ac:dyDescent="0.25">
      <c r="A128" s="12">
        <v>1409</v>
      </c>
      <c r="B128" s="12"/>
      <c r="C128" s="11" t="s">
        <v>99</v>
      </c>
      <c r="D128" s="117">
        <f>D129+D130+D131</f>
        <v>0</v>
      </c>
      <c r="E128" s="117">
        <f t="shared" ref="E128" si="250">E129+E130+E131</f>
        <v>0</v>
      </c>
      <c r="F128" s="117">
        <f t="shared" ref="F128" si="251">F129+F130+F131</f>
        <v>0</v>
      </c>
      <c r="G128" s="117">
        <f t="shared" ref="G128" si="252">G129+G130+G131</f>
        <v>0</v>
      </c>
      <c r="H128" s="117">
        <f t="shared" ref="H128" si="253">H129+H130+H131</f>
        <v>0</v>
      </c>
      <c r="I128" s="117">
        <f t="shared" ref="I128" si="254">I129+I130+I131</f>
        <v>0</v>
      </c>
      <c r="J128" s="117">
        <f t="shared" ref="J128" si="255">J129+J130+J131</f>
        <v>0</v>
      </c>
      <c r="K128" s="117">
        <f t="shared" ref="K128" si="256">K129+K130+K131</f>
        <v>0</v>
      </c>
      <c r="L128" s="117">
        <f t="shared" ref="L128" si="257">L129+L130+L131</f>
        <v>0</v>
      </c>
    </row>
    <row r="129" spans="1:12" x14ac:dyDescent="0.25">
      <c r="A129" s="12">
        <v>14091</v>
      </c>
      <c r="B129" s="12"/>
      <c r="C129" s="11" t="s">
        <v>89</v>
      </c>
      <c r="D129" s="107">
        <v>0</v>
      </c>
      <c r="E129" s="107">
        <v>0</v>
      </c>
      <c r="F129" s="107">
        <v>0</v>
      </c>
      <c r="G129" s="117">
        <f t="shared" ref="G129:G131" si="258">SUM(E129:F129)</f>
        <v>0</v>
      </c>
      <c r="H129" s="107">
        <v>0</v>
      </c>
      <c r="I129" s="107">
        <v>0</v>
      </c>
      <c r="J129" s="117">
        <f t="shared" ref="J129:J131" si="259">SUM(H129:I129)</f>
        <v>0</v>
      </c>
      <c r="K129" s="117">
        <f t="shared" ref="K129:K131" si="260">G129-J129</f>
        <v>0</v>
      </c>
      <c r="L129" s="117">
        <f t="shared" ref="L129:L131" si="261">D129+K129</f>
        <v>0</v>
      </c>
    </row>
    <row r="130" spans="1:12" x14ac:dyDescent="0.25">
      <c r="A130" s="12">
        <v>14092</v>
      </c>
      <c r="B130" s="12"/>
      <c r="C130" s="11" t="s">
        <v>90</v>
      </c>
      <c r="D130" s="107">
        <v>0</v>
      </c>
      <c r="E130" s="107">
        <v>0</v>
      </c>
      <c r="F130" s="107">
        <v>0</v>
      </c>
      <c r="G130" s="117">
        <f t="shared" si="258"/>
        <v>0</v>
      </c>
      <c r="H130" s="107">
        <v>0</v>
      </c>
      <c r="I130" s="107">
        <v>0</v>
      </c>
      <c r="J130" s="117">
        <f t="shared" si="259"/>
        <v>0</v>
      </c>
      <c r="K130" s="117">
        <f t="shared" si="260"/>
        <v>0</v>
      </c>
      <c r="L130" s="117">
        <f t="shared" si="261"/>
        <v>0</v>
      </c>
    </row>
    <row r="131" spans="1:12" x14ac:dyDescent="0.25">
      <c r="A131" s="12">
        <v>14093</v>
      </c>
      <c r="B131" s="12"/>
      <c r="C131" s="11" t="s">
        <v>91</v>
      </c>
      <c r="D131" s="107">
        <v>0</v>
      </c>
      <c r="E131" s="107">
        <v>0</v>
      </c>
      <c r="F131" s="107">
        <v>0</v>
      </c>
      <c r="G131" s="117">
        <f t="shared" si="258"/>
        <v>0</v>
      </c>
      <c r="H131" s="107">
        <v>0</v>
      </c>
      <c r="I131" s="107">
        <v>0</v>
      </c>
      <c r="J131" s="117">
        <f t="shared" si="259"/>
        <v>0</v>
      </c>
      <c r="K131" s="117">
        <f t="shared" si="260"/>
        <v>0</v>
      </c>
      <c r="L131" s="117">
        <f t="shared" si="261"/>
        <v>0</v>
      </c>
    </row>
    <row r="132" spans="1:12" x14ac:dyDescent="0.25">
      <c r="A132" s="12"/>
      <c r="B132" s="12"/>
      <c r="C132" s="11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1:12" s="68" customFormat="1" x14ac:dyDescent="0.25">
      <c r="A133" s="65">
        <v>150</v>
      </c>
      <c r="B133" s="65"/>
      <c r="C133" s="66" t="s">
        <v>103</v>
      </c>
      <c r="D133" s="67">
        <f>D134+D140+D141</f>
        <v>0</v>
      </c>
      <c r="E133" s="67">
        <f t="shared" ref="E133:L133" si="262">E134+E140+E141</f>
        <v>0</v>
      </c>
      <c r="F133" s="67">
        <f t="shared" si="262"/>
        <v>0</v>
      </c>
      <c r="G133" s="67">
        <f t="shared" si="262"/>
        <v>0</v>
      </c>
      <c r="H133" s="67">
        <f t="shared" si="262"/>
        <v>0</v>
      </c>
      <c r="I133" s="67">
        <f t="shared" si="262"/>
        <v>0</v>
      </c>
      <c r="J133" s="67">
        <f t="shared" si="262"/>
        <v>0</v>
      </c>
      <c r="K133" s="67">
        <f t="shared" si="262"/>
        <v>0</v>
      </c>
      <c r="L133" s="67">
        <f t="shared" si="262"/>
        <v>0</v>
      </c>
    </row>
    <row r="134" spans="1:12" x14ac:dyDescent="0.25">
      <c r="A134" s="12">
        <v>1500</v>
      </c>
      <c r="B134" s="12"/>
      <c r="C134" s="11" t="s">
        <v>100</v>
      </c>
      <c r="D134" s="10">
        <f>SUM(D135:D139)</f>
        <v>0</v>
      </c>
      <c r="E134" s="10">
        <f t="shared" ref="E134:L134" si="263">SUM(E135:E139)</f>
        <v>0</v>
      </c>
      <c r="F134" s="10">
        <f t="shared" si="263"/>
        <v>0</v>
      </c>
      <c r="G134" s="10">
        <f t="shared" si="263"/>
        <v>0</v>
      </c>
      <c r="H134" s="10">
        <f t="shared" si="263"/>
        <v>0</v>
      </c>
      <c r="I134" s="10">
        <f t="shared" si="263"/>
        <v>0</v>
      </c>
      <c r="J134" s="10">
        <f t="shared" si="263"/>
        <v>0</v>
      </c>
      <c r="K134" s="10">
        <f t="shared" si="263"/>
        <v>0</v>
      </c>
      <c r="L134" s="10">
        <f t="shared" si="263"/>
        <v>0</v>
      </c>
    </row>
    <row r="135" spans="1:12" x14ac:dyDescent="0.25">
      <c r="A135" s="12">
        <v>15001</v>
      </c>
      <c r="B135" s="12"/>
      <c r="C135" s="11" t="s">
        <v>14</v>
      </c>
      <c r="D135" s="105">
        <v>0</v>
      </c>
      <c r="E135" s="105">
        <v>0</v>
      </c>
      <c r="F135" s="105">
        <v>0</v>
      </c>
      <c r="G135" s="10">
        <f t="shared" ref="G135:G139" si="264">SUM(E135:F135)</f>
        <v>0</v>
      </c>
      <c r="H135" s="105">
        <v>0</v>
      </c>
      <c r="I135" s="105">
        <v>0</v>
      </c>
      <c r="J135" s="104">
        <f t="shared" ref="J135:J139" si="265">SUM(H135:I135)</f>
        <v>0</v>
      </c>
      <c r="K135" s="10">
        <f t="shared" ref="K135:K139" si="266">G135-J135</f>
        <v>0</v>
      </c>
      <c r="L135" s="10">
        <f t="shared" ref="L135:L139" si="267">D135+K135</f>
        <v>0</v>
      </c>
    </row>
    <row r="136" spans="1:12" x14ac:dyDescent="0.25">
      <c r="A136" s="12">
        <v>15002</v>
      </c>
      <c r="B136" s="12"/>
      <c r="C136" s="11" t="s">
        <v>216</v>
      </c>
      <c r="D136" s="105">
        <v>0</v>
      </c>
      <c r="E136" s="105">
        <v>0</v>
      </c>
      <c r="F136" s="105">
        <v>0</v>
      </c>
      <c r="G136" s="10">
        <f t="shared" si="264"/>
        <v>0</v>
      </c>
      <c r="H136" s="105">
        <v>0</v>
      </c>
      <c r="I136" s="105">
        <v>0</v>
      </c>
      <c r="J136" s="104">
        <f t="shared" si="265"/>
        <v>0</v>
      </c>
      <c r="K136" s="10">
        <f t="shared" si="266"/>
        <v>0</v>
      </c>
      <c r="L136" s="10">
        <f t="shared" si="267"/>
        <v>0</v>
      </c>
    </row>
    <row r="137" spans="1:12" x14ac:dyDescent="0.25">
      <c r="A137" s="12">
        <v>15003</v>
      </c>
      <c r="B137" s="12"/>
      <c r="C137" s="11" t="s">
        <v>15</v>
      </c>
      <c r="D137" s="105">
        <v>0</v>
      </c>
      <c r="E137" s="105">
        <v>0</v>
      </c>
      <c r="F137" s="105">
        <v>0</v>
      </c>
      <c r="G137" s="10">
        <f t="shared" si="264"/>
        <v>0</v>
      </c>
      <c r="H137" s="105">
        <v>0</v>
      </c>
      <c r="I137" s="105">
        <v>0</v>
      </c>
      <c r="J137" s="104">
        <f t="shared" si="265"/>
        <v>0</v>
      </c>
      <c r="K137" s="10">
        <f t="shared" si="266"/>
        <v>0</v>
      </c>
      <c r="L137" s="10">
        <f t="shared" si="267"/>
        <v>0</v>
      </c>
    </row>
    <row r="138" spans="1:12" x14ac:dyDescent="0.25">
      <c r="A138" s="12">
        <v>15004</v>
      </c>
      <c r="B138" s="12"/>
      <c r="C138" s="11" t="s">
        <v>16</v>
      </c>
      <c r="D138" s="105">
        <v>0</v>
      </c>
      <c r="E138" s="105">
        <v>0</v>
      </c>
      <c r="F138" s="105">
        <v>0</v>
      </c>
      <c r="G138" s="10">
        <f t="shared" si="264"/>
        <v>0</v>
      </c>
      <c r="H138" s="105">
        <v>0</v>
      </c>
      <c r="I138" s="105">
        <v>0</v>
      </c>
      <c r="J138" s="104">
        <f t="shared" si="265"/>
        <v>0</v>
      </c>
      <c r="K138" s="10">
        <f t="shared" si="266"/>
        <v>0</v>
      </c>
      <c r="L138" s="10">
        <f t="shared" si="267"/>
        <v>0</v>
      </c>
    </row>
    <row r="139" spans="1:12" s="88" customFormat="1" x14ac:dyDescent="0.25">
      <c r="A139" s="164">
        <v>15005</v>
      </c>
      <c r="B139" s="164"/>
      <c r="C139" s="165" t="s">
        <v>31</v>
      </c>
      <c r="D139" s="168">
        <v>0</v>
      </c>
      <c r="E139" s="168">
        <v>0</v>
      </c>
      <c r="F139" s="168">
        <v>0</v>
      </c>
      <c r="G139" s="167">
        <f t="shared" si="264"/>
        <v>0</v>
      </c>
      <c r="H139" s="168">
        <v>0</v>
      </c>
      <c r="I139" s="168">
        <v>0</v>
      </c>
      <c r="J139" s="167">
        <f t="shared" si="265"/>
        <v>0</v>
      </c>
      <c r="K139" s="167">
        <f t="shared" si="266"/>
        <v>0</v>
      </c>
      <c r="L139" s="167">
        <f t="shared" si="267"/>
        <v>0</v>
      </c>
    </row>
    <row r="140" spans="1:12" x14ac:dyDescent="0.25">
      <c r="A140" s="12">
        <v>1508</v>
      </c>
      <c r="B140" s="12"/>
      <c r="C140" s="11" t="s">
        <v>101</v>
      </c>
      <c r="D140" s="105">
        <v>0</v>
      </c>
      <c r="E140" s="105">
        <v>0</v>
      </c>
      <c r="F140" s="105">
        <v>0</v>
      </c>
      <c r="G140" s="10">
        <f t="shared" ref="G140:G141" si="268">SUM(E140:F140)</f>
        <v>0</v>
      </c>
      <c r="H140" s="105">
        <v>0</v>
      </c>
      <c r="I140" s="105">
        <v>0</v>
      </c>
      <c r="J140" s="104">
        <f t="shared" ref="J140:J141" si="269">SUM(H140:I140)</f>
        <v>0</v>
      </c>
      <c r="K140" s="10">
        <f t="shared" ref="K140:K141" si="270">G140-J140</f>
        <v>0</v>
      </c>
      <c r="L140" s="10">
        <f t="shared" ref="L140:L141" si="271">D140+K140</f>
        <v>0</v>
      </c>
    </row>
    <row r="141" spans="1:12" x14ac:dyDescent="0.25">
      <c r="A141" s="12">
        <v>1509</v>
      </c>
      <c r="B141" s="12"/>
      <c r="C141" s="11" t="s">
        <v>102</v>
      </c>
      <c r="D141" s="105">
        <v>0</v>
      </c>
      <c r="E141" s="105">
        <v>0</v>
      </c>
      <c r="F141" s="105">
        <v>0</v>
      </c>
      <c r="G141" s="10">
        <f t="shared" si="268"/>
        <v>0</v>
      </c>
      <c r="H141" s="105">
        <v>0</v>
      </c>
      <c r="I141" s="105">
        <v>0</v>
      </c>
      <c r="J141" s="104">
        <f t="shared" si="269"/>
        <v>0</v>
      </c>
      <c r="K141" s="10">
        <f t="shared" si="270"/>
        <v>0</v>
      </c>
      <c r="L141" s="10">
        <f t="shared" si="271"/>
        <v>0</v>
      </c>
    </row>
    <row r="142" spans="1:12" x14ac:dyDescent="0.25">
      <c r="A142" s="12"/>
      <c r="B142" s="12"/>
      <c r="C142" s="11"/>
      <c r="D142" s="10"/>
      <c r="E142" s="10"/>
      <c r="F142" s="10"/>
      <c r="G142" s="10"/>
      <c r="H142" s="10"/>
      <c r="I142" s="10"/>
      <c r="J142" s="10"/>
      <c r="K142" s="10"/>
      <c r="L142" s="10"/>
    </row>
    <row r="143" spans="1:12" s="68" customFormat="1" x14ac:dyDescent="0.25">
      <c r="A143" s="65">
        <v>151</v>
      </c>
      <c r="B143" s="65"/>
      <c r="C143" s="66" t="s">
        <v>104</v>
      </c>
      <c r="D143" s="67">
        <f>D144+D146+D148</f>
        <v>0</v>
      </c>
      <c r="E143" s="67">
        <f t="shared" ref="E143:L143" si="272">E144+E146+E148</f>
        <v>0</v>
      </c>
      <c r="F143" s="67">
        <f t="shared" si="272"/>
        <v>0</v>
      </c>
      <c r="G143" s="67">
        <f t="shared" si="272"/>
        <v>0</v>
      </c>
      <c r="H143" s="67">
        <f t="shared" si="272"/>
        <v>0</v>
      </c>
      <c r="I143" s="67">
        <f t="shared" si="272"/>
        <v>0</v>
      </c>
      <c r="J143" s="67">
        <f t="shared" si="272"/>
        <v>0</v>
      </c>
      <c r="K143" s="67">
        <f t="shared" si="272"/>
        <v>0</v>
      </c>
      <c r="L143" s="67">
        <f t="shared" si="272"/>
        <v>0</v>
      </c>
    </row>
    <row r="144" spans="1:12" x14ac:dyDescent="0.25">
      <c r="A144" s="12">
        <v>1510</v>
      </c>
      <c r="B144" s="12"/>
      <c r="C144" s="11" t="s">
        <v>105</v>
      </c>
      <c r="D144" s="10">
        <f>SUM(D145)</f>
        <v>0</v>
      </c>
      <c r="E144" s="10">
        <f t="shared" ref="E144" si="273">SUM(E145)</f>
        <v>0</v>
      </c>
      <c r="F144" s="10">
        <f t="shared" ref="F144" si="274">SUM(F145)</f>
        <v>0</v>
      </c>
      <c r="G144" s="10">
        <f t="shared" ref="G144" si="275">SUM(G145)</f>
        <v>0</v>
      </c>
      <c r="H144" s="10">
        <f t="shared" ref="H144" si="276">SUM(H145)</f>
        <v>0</v>
      </c>
      <c r="I144" s="10">
        <f t="shared" ref="I144" si="277">SUM(I145)</f>
        <v>0</v>
      </c>
      <c r="J144" s="10">
        <f t="shared" ref="J144" si="278">SUM(J145)</f>
        <v>0</v>
      </c>
      <c r="K144" s="10">
        <f t="shared" ref="K144" si="279">SUM(K145)</f>
        <v>0</v>
      </c>
      <c r="L144" s="10">
        <f t="shared" ref="L144" si="280">SUM(L145)</f>
        <v>0</v>
      </c>
    </row>
    <row r="145" spans="1:12" x14ac:dyDescent="0.25">
      <c r="A145" s="12"/>
      <c r="B145" s="12"/>
      <c r="C145" s="11" t="s">
        <v>45</v>
      </c>
      <c r="D145" s="105">
        <v>0</v>
      </c>
      <c r="E145" s="105">
        <v>0</v>
      </c>
      <c r="F145" s="105">
        <v>0</v>
      </c>
      <c r="G145" s="10">
        <f t="shared" ref="G145" si="281">SUM(E145:F145)</f>
        <v>0</v>
      </c>
      <c r="H145" s="105">
        <v>0</v>
      </c>
      <c r="I145" s="105">
        <v>0</v>
      </c>
      <c r="J145" s="104">
        <f t="shared" ref="J145" si="282">SUM(H145:I145)</f>
        <v>0</v>
      </c>
      <c r="K145" s="10">
        <f t="shared" ref="K145" si="283">G145-J145</f>
        <v>0</v>
      </c>
      <c r="L145" s="10">
        <f t="shared" ref="L145" si="284">D145+K145</f>
        <v>0</v>
      </c>
    </row>
    <row r="146" spans="1:12" x14ac:dyDescent="0.25">
      <c r="A146" s="12">
        <v>1511</v>
      </c>
      <c r="B146" s="12"/>
      <c r="C146" s="11" t="s">
        <v>106</v>
      </c>
      <c r="D146" s="10">
        <f>SUM(D147)</f>
        <v>0</v>
      </c>
      <c r="E146" s="10">
        <f t="shared" ref="E146" si="285">SUM(E147)</f>
        <v>0</v>
      </c>
      <c r="F146" s="10">
        <f t="shared" ref="F146" si="286">SUM(F147)</f>
        <v>0</v>
      </c>
      <c r="G146" s="10">
        <f t="shared" ref="G146" si="287">SUM(G147)</f>
        <v>0</v>
      </c>
      <c r="H146" s="10">
        <f t="shared" ref="H146" si="288">SUM(H147)</f>
        <v>0</v>
      </c>
      <c r="I146" s="10">
        <f t="shared" ref="I146" si="289">SUM(I147)</f>
        <v>0</v>
      </c>
      <c r="J146" s="10">
        <f t="shared" ref="J146" si="290">SUM(J147)</f>
        <v>0</v>
      </c>
      <c r="K146" s="10">
        <f t="shared" ref="K146" si="291">SUM(K147)</f>
        <v>0</v>
      </c>
      <c r="L146" s="10">
        <f t="shared" ref="L146" si="292">SUM(L147)</f>
        <v>0</v>
      </c>
    </row>
    <row r="147" spans="1:12" x14ac:dyDescent="0.25">
      <c r="A147" s="12"/>
      <c r="B147" s="12"/>
      <c r="C147" s="11" t="s">
        <v>45</v>
      </c>
      <c r="D147" s="105">
        <v>0</v>
      </c>
      <c r="E147" s="105">
        <v>0</v>
      </c>
      <c r="F147" s="105">
        <v>0</v>
      </c>
      <c r="G147" s="10">
        <f t="shared" ref="G147" si="293">SUM(E147:F147)</f>
        <v>0</v>
      </c>
      <c r="H147" s="105">
        <v>0</v>
      </c>
      <c r="I147" s="105">
        <v>0</v>
      </c>
      <c r="J147" s="104">
        <f t="shared" ref="J147" si="294">SUM(H147:I147)</f>
        <v>0</v>
      </c>
      <c r="K147" s="10">
        <f t="shared" ref="K147" si="295">G147-J147</f>
        <v>0</v>
      </c>
      <c r="L147" s="10">
        <f t="shared" ref="L147" si="296">D147+K147</f>
        <v>0</v>
      </c>
    </row>
    <row r="148" spans="1:12" x14ac:dyDescent="0.25">
      <c r="A148" s="12">
        <v>1512</v>
      </c>
      <c r="B148" s="12"/>
      <c r="C148" s="11" t="s">
        <v>107</v>
      </c>
      <c r="D148" s="10">
        <f>SUM(D149)</f>
        <v>0</v>
      </c>
      <c r="E148" s="10">
        <f t="shared" ref="E148" si="297">SUM(E149)</f>
        <v>0</v>
      </c>
      <c r="F148" s="10">
        <f t="shared" ref="F148" si="298">SUM(F149)</f>
        <v>0</v>
      </c>
      <c r="G148" s="10">
        <f t="shared" ref="G148" si="299">SUM(G149)</f>
        <v>0</v>
      </c>
      <c r="H148" s="10">
        <f t="shared" ref="H148" si="300">SUM(H149)</f>
        <v>0</v>
      </c>
      <c r="I148" s="10">
        <f t="shared" ref="I148" si="301">SUM(I149)</f>
        <v>0</v>
      </c>
      <c r="J148" s="10">
        <f t="shared" ref="J148" si="302">SUM(J149)</f>
        <v>0</v>
      </c>
      <c r="K148" s="10">
        <f t="shared" ref="K148" si="303">SUM(K149)</f>
        <v>0</v>
      </c>
      <c r="L148" s="10">
        <f t="shared" ref="L148" si="304">SUM(L149)</f>
        <v>0</v>
      </c>
    </row>
    <row r="149" spans="1:12" x14ac:dyDescent="0.25">
      <c r="A149" s="12"/>
      <c r="B149" s="12"/>
      <c r="C149" s="11" t="s">
        <v>45</v>
      </c>
      <c r="D149" s="105">
        <v>0</v>
      </c>
      <c r="E149" s="105">
        <v>0</v>
      </c>
      <c r="F149" s="105">
        <v>0</v>
      </c>
      <c r="G149" s="10">
        <f t="shared" ref="G149" si="305">SUM(E149:F149)</f>
        <v>0</v>
      </c>
      <c r="H149" s="105">
        <v>0</v>
      </c>
      <c r="I149" s="105">
        <v>0</v>
      </c>
      <c r="J149" s="104">
        <f t="shared" ref="J149" si="306">SUM(H149:I149)</f>
        <v>0</v>
      </c>
      <c r="K149" s="10">
        <f t="shared" ref="K149" si="307">G149-J149</f>
        <v>0</v>
      </c>
      <c r="L149" s="10">
        <f t="shared" ref="L149" si="308">D149+K149</f>
        <v>0</v>
      </c>
    </row>
    <row r="150" spans="1:12" x14ac:dyDescent="0.25">
      <c r="A150" s="12"/>
      <c r="B150" s="12"/>
      <c r="C150" s="11"/>
      <c r="D150" s="10"/>
      <c r="E150" s="10"/>
      <c r="F150" s="10"/>
      <c r="G150" s="10"/>
      <c r="H150" s="10"/>
      <c r="I150" s="10"/>
      <c r="J150" s="10"/>
      <c r="K150" s="10"/>
      <c r="L150" s="10"/>
    </row>
    <row r="151" spans="1:12" s="68" customFormat="1" x14ac:dyDescent="0.25">
      <c r="A151" s="65">
        <v>169</v>
      </c>
      <c r="B151" s="65"/>
      <c r="C151" s="66" t="s">
        <v>108</v>
      </c>
      <c r="D151" s="67">
        <f>SUM(D152:D154)</f>
        <v>0</v>
      </c>
      <c r="E151" s="67">
        <f t="shared" ref="E151" si="309">SUM(E152:E154)</f>
        <v>0</v>
      </c>
      <c r="F151" s="67">
        <f t="shared" ref="F151" si="310">SUM(F152:F154)</f>
        <v>0</v>
      </c>
      <c r="G151" s="67">
        <f t="shared" ref="G151" si="311">SUM(G152:G154)</f>
        <v>0</v>
      </c>
      <c r="H151" s="67">
        <f t="shared" ref="H151" si="312">SUM(H152:H154)</f>
        <v>0</v>
      </c>
      <c r="I151" s="67">
        <f t="shared" ref="I151" si="313">SUM(I152:I154)</f>
        <v>0</v>
      </c>
      <c r="J151" s="67">
        <f t="shared" ref="J151" si="314">SUM(J152:J154)</f>
        <v>0</v>
      </c>
      <c r="K151" s="67">
        <f t="shared" ref="K151" si="315">SUM(K152:K154)</f>
        <v>0</v>
      </c>
      <c r="L151" s="67">
        <f t="shared" ref="L151" si="316">SUM(L152:L154)</f>
        <v>0</v>
      </c>
    </row>
    <row r="152" spans="1:12" x14ac:dyDescent="0.25">
      <c r="A152" s="12"/>
      <c r="B152" s="12"/>
      <c r="C152" s="11" t="s">
        <v>81</v>
      </c>
      <c r="D152" s="105">
        <v>0</v>
      </c>
      <c r="E152" s="105">
        <v>0</v>
      </c>
      <c r="F152" s="105">
        <v>0</v>
      </c>
      <c r="G152" s="10">
        <f t="shared" ref="G152:G154" si="317">SUM(E152:F152)</f>
        <v>0</v>
      </c>
      <c r="H152" s="105">
        <v>0</v>
      </c>
      <c r="I152" s="105">
        <v>0</v>
      </c>
      <c r="J152" s="10">
        <f t="shared" ref="J152:J154" si="318">SUM(H152:I152)</f>
        <v>0</v>
      </c>
      <c r="K152" s="10">
        <f t="shared" ref="K152:K154" si="319">G152-J152</f>
        <v>0</v>
      </c>
      <c r="L152" s="10">
        <f t="shared" ref="L152:L154" si="320">D152+K152</f>
        <v>0</v>
      </c>
    </row>
    <row r="153" spans="1:12" x14ac:dyDescent="0.25">
      <c r="A153" s="12"/>
      <c r="B153" s="12"/>
      <c r="C153" s="11" t="s">
        <v>82</v>
      </c>
      <c r="D153" s="105">
        <v>0</v>
      </c>
      <c r="E153" s="105">
        <v>0</v>
      </c>
      <c r="F153" s="105">
        <v>0</v>
      </c>
      <c r="G153" s="10">
        <f t="shared" si="317"/>
        <v>0</v>
      </c>
      <c r="H153" s="105">
        <v>0</v>
      </c>
      <c r="I153" s="105">
        <v>0</v>
      </c>
      <c r="J153" s="10">
        <f t="shared" si="318"/>
        <v>0</v>
      </c>
      <c r="K153" s="10">
        <f t="shared" si="319"/>
        <v>0</v>
      </c>
      <c r="L153" s="10">
        <f t="shared" si="320"/>
        <v>0</v>
      </c>
    </row>
    <row r="154" spans="1:12" x14ac:dyDescent="0.25">
      <c r="A154" s="12"/>
      <c r="B154" s="12"/>
      <c r="C154" s="11" t="s">
        <v>45</v>
      </c>
      <c r="D154" s="105">
        <v>0</v>
      </c>
      <c r="E154" s="105">
        <v>0</v>
      </c>
      <c r="F154" s="105">
        <v>0</v>
      </c>
      <c r="G154" s="10">
        <f t="shared" si="317"/>
        <v>0</v>
      </c>
      <c r="H154" s="105">
        <v>0</v>
      </c>
      <c r="I154" s="105">
        <v>0</v>
      </c>
      <c r="J154" s="10">
        <f t="shared" si="318"/>
        <v>0</v>
      </c>
      <c r="K154" s="10">
        <f t="shared" si="319"/>
        <v>0</v>
      </c>
      <c r="L154" s="10">
        <f t="shared" si="320"/>
        <v>0</v>
      </c>
    </row>
    <row r="155" spans="1:12" x14ac:dyDescent="0.25">
      <c r="A155" s="12"/>
      <c r="B155" s="12"/>
      <c r="C155" s="11"/>
      <c r="D155" s="10"/>
      <c r="E155" s="10"/>
      <c r="F155" s="10"/>
      <c r="G155" s="10"/>
      <c r="H155" s="10"/>
      <c r="I155" s="10"/>
      <c r="J155" s="10"/>
      <c r="K155" s="10"/>
      <c r="L155" s="10"/>
    </row>
    <row r="156" spans="1:12" s="68" customFormat="1" x14ac:dyDescent="0.25">
      <c r="A156" s="120">
        <v>170</v>
      </c>
      <c r="B156" s="120"/>
      <c r="C156" s="121" t="s">
        <v>175</v>
      </c>
      <c r="D156" s="67">
        <f>D157+D164+D166</f>
        <v>0</v>
      </c>
      <c r="E156" s="67">
        <f t="shared" ref="E156:L156" si="321">E157+E164+E166</f>
        <v>0</v>
      </c>
      <c r="F156" s="67">
        <f t="shared" si="321"/>
        <v>0</v>
      </c>
      <c r="G156" s="67">
        <f t="shared" si="321"/>
        <v>0</v>
      </c>
      <c r="H156" s="67">
        <f t="shared" si="321"/>
        <v>0</v>
      </c>
      <c r="I156" s="67">
        <f t="shared" si="321"/>
        <v>0</v>
      </c>
      <c r="J156" s="67">
        <f t="shared" si="321"/>
        <v>0</v>
      </c>
      <c r="K156" s="67">
        <f t="shared" si="321"/>
        <v>0</v>
      </c>
      <c r="L156" s="67">
        <f t="shared" si="321"/>
        <v>0</v>
      </c>
    </row>
    <row r="157" spans="1:12" x14ac:dyDescent="0.25">
      <c r="A157" s="116">
        <v>1701</v>
      </c>
      <c r="B157" s="116"/>
      <c r="C157" s="115" t="s">
        <v>74</v>
      </c>
      <c r="D157" s="10">
        <f>D158+D160+D162</f>
        <v>0</v>
      </c>
      <c r="E157" s="10">
        <f t="shared" ref="E157:L157" si="322">E158+E160+E162</f>
        <v>0</v>
      </c>
      <c r="F157" s="10">
        <f t="shared" si="322"/>
        <v>0</v>
      </c>
      <c r="G157" s="10">
        <f t="shared" si="322"/>
        <v>0</v>
      </c>
      <c r="H157" s="10">
        <f t="shared" si="322"/>
        <v>0</v>
      </c>
      <c r="I157" s="10">
        <f t="shared" si="322"/>
        <v>0</v>
      </c>
      <c r="J157" s="10">
        <f t="shared" si="322"/>
        <v>0</v>
      </c>
      <c r="K157" s="10">
        <f t="shared" si="322"/>
        <v>0</v>
      </c>
      <c r="L157" s="10">
        <f t="shared" si="322"/>
        <v>0</v>
      </c>
    </row>
    <row r="158" spans="1:12" x14ac:dyDescent="0.25">
      <c r="A158" s="116">
        <v>17011</v>
      </c>
      <c r="B158" s="116"/>
      <c r="C158" s="115" t="s">
        <v>176</v>
      </c>
      <c r="D158" s="10">
        <f>SUM(D159)</f>
        <v>0</v>
      </c>
      <c r="E158" s="10">
        <f t="shared" ref="E158:L158" si="323">SUM(E159)</f>
        <v>0</v>
      </c>
      <c r="F158" s="10">
        <f t="shared" si="323"/>
        <v>0</v>
      </c>
      <c r="G158" s="10">
        <f t="shared" si="323"/>
        <v>0</v>
      </c>
      <c r="H158" s="10">
        <f t="shared" si="323"/>
        <v>0</v>
      </c>
      <c r="I158" s="10">
        <f t="shared" si="323"/>
        <v>0</v>
      </c>
      <c r="J158" s="10">
        <f t="shared" si="323"/>
        <v>0</v>
      </c>
      <c r="K158" s="10">
        <f t="shared" si="323"/>
        <v>0</v>
      </c>
      <c r="L158" s="10">
        <f t="shared" si="323"/>
        <v>0</v>
      </c>
    </row>
    <row r="159" spans="1:12" x14ac:dyDescent="0.25">
      <c r="A159" s="116"/>
      <c r="B159" s="116"/>
      <c r="C159" s="115" t="s">
        <v>45</v>
      </c>
      <c r="D159" s="105">
        <v>0</v>
      </c>
      <c r="E159" s="105">
        <v>0</v>
      </c>
      <c r="F159" s="105">
        <v>0</v>
      </c>
      <c r="G159" s="10">
        <f t="shared" ref="G159" si="324">SUM(E159:F159)</f>
        <v>0</v>
      </c>
      <c r="H159" s="105">
        <v>0</v>
      </c>
      <c r="I159" s="105">
        <v>0</v>
      </c>
      <c r="J159" s="10">
        <f t="shared" ref="J159" si="325">SUM(H159:I159)</f>
        <v>0</v>
      </c>
      <c r="K159" s="10">
        <f t="shared" ref="K159" si="326">G159-J159</f>
        <v>0</v>
      </c>
      <c r="L159" s="10">
        <f t="shared" ref="L159" si="327">D159+K159</f>
        <v>0</v>
      </c>
    </row>
    <row r="160" spans="1:12" x14ac:dyDescent="0.25">
      <c r="A160" s="116">
        <v>17012</v>
      </c>
      <c r="B160" s="116"/>
      <c r="C160" s="115" t="s">
        <v>177</v>
      </c>
      <c r="D160" s="10">
        <f>SUM(D161)</f>
        <v>0</v>
      </c>
      <c r="E160" s="10">
        <f t="shared" ref="E160:L160" si="328">SUM(E161)</f>
        <v>0</v>
      </c>
      <c r="F160" s="10">
        <f t="shared" si="328"/>
        <v>0</v>
      </c>
      <c r="G160" s="10">
        <f t="shared" si="328"/>
        <v>0</v>
      </c>
      <c r="H160" s="10">
        <f t="shared" si="328"/>
        <v>0</v>
      </c>
      <c r="I160" s="10">
        <f t="shared" si="328"/>
        <v>0</v>
      </c>
      <c r="J160" s="10">
        <f t="shared" si="328"/>
        <v>0</v>
      </c>
      <c r="K160" s="10">
        <f t="shared" si="328"/>
        <v>0</v>
      </c>
      <c r="L160" s="10">
        <f t="shared" si="328"/>
        <v>0</v>
      </c>
    </row>
    <row r="161" spans="1:12" x14ac:dyDescent="0.25">
      <c r="A161" s="116"/>
      <c r="B161" s="116"/>
      <c r="C161" s="115" t="s">
        <v>45</v>
      </c>
      <c r="D161" s="105">
        <v>0</v>
      </c>
      <c r="E161" s="105">
        <v>0</v>
      </c>
      <c r="F161" s="105">
        <v>0</v>
      </c>
      <c r="G161" s="10">
        <f t="shared" ref="G161" si="329">SUM(E161:F161)</f>
        <v>0</v>
      </c>
      <c r="H161" s="105">
        <v>0</v>
      </c>
      <c r="I161" s="105">
        <v>0</v>
      </c>
      <c r="J161" s="10">
        <f t="shared" ref="J161" si="330">SUM(H161:I161)</f>
        <v>0</v>
      </c>
      <c r="K161" s="10">
        <f t="shared" ref="K161" si="331">G161-J161</f>
        <v>0</v>
      </c>
      <c r="L161" s="10">
        <f t="shared" ref="L161" si="332">D161+K161</f>
        <v>0</v>
      </c>
    </row>
    <row r="162" spans="1:12" x14ac:dyDescent="0.25">
      <c r="A162" s="116">
        <v>17013</v>
      </c>
      <c r="B162" s="116"/>
      <c r="C162" s="115" t="s">
        <v>178</v>
      </c>
      <c r="D162" s="10">
        <f>SUM(D163)</f>
        <v>0</v>
      </c>
      <c r="E162" s="10">
        <f t="shared" ref="E162:L162" si="333">SUM(E163)</f>
        <v>0</v>
      </c>
      <c r="F162" s="10">
        <f t="shared" si="333"/>
        <v>0</v>
      </c>
      <c r="G162" s="10">
        <f t="shared" si="333"/>
        <v>0</v>
      </c>
      <c r="H162" s="10">
        <f t="shared" si="333"/>
        <v>0</v>
      </c>
      <c r="I162" s="10">
        <f t="shared" si="333"/>
        <v>0</v>
      </c>
      <c r="J162" s="10">
        <f t="shared" si="333"/>
        <v>0</v>
      </c>
      <c r="K162" s="10">
        <f t="shared" si="333"/>
        <v>0</v>
      </c>
      <c r="L162" s="10">
        <f t="shared" si="333"/>
        <v>0</v>
      </c>
    </row>
    <row r="163" spans="1:12" x14ac:dyDescent="0.25">
      <c r="A163" s="116"/>
      <c r="B163" s="116"/>
      <c r="C163" s="115" t="s">
        <v>45</v>
      </c>
      <c r="D163" s="105">
        <v>0</v>
      </c>
      <c r="E163" s="105">
        <v>0</v>
      </c>
      <c r="F163" s="105">
        <v>0</v>
      </c>
      <c r="G163" s="10">
        <f t="shared" ref="G163" si="334">SUM(E163:F163)</f>
        <v>0</v>
      </c>
      <c r="H163" s="105">
        <v>0</v>
      </c>
      <c r="I163" s="105">
        <v>0</v>
      </c>
      <c r="J163" s="10">
        <f t="shared" ref="J163" si="335">SUM(H163:I163)</f>
        <v>0</v>
      </c>
      <c r="K163" s="10">
        <f t="shared" ref="K163" si="336">G163-J163</f>
        <v>0</v>
      </c>
      <c r="L163" s="10">
        <f t="shared" ref="L163:L164" si="337">D163+K163</f>
        <v>0</v>
      </c>
    </row>
    <row r="164" spans="1:12" s="71" customFormat="1" x14ac:dyDescent="0.25">
      <c r="A164" s="122">
        <v>1702</v>
      </c>
      <c r="B164" s="122"/>
      <c r="C164" s="123" t="s">
        <v>77</v>
      </c>
      <c r="D164" s="135">
        <v>0</v>
      </c>
      <c r="E164" s="135">
        <v>0</v>
      </c>
      <c r="F164" s="135">
        <v>0</v>
      </c>
      <c r="G164" s="136">
        <f t="shared" ref="G164" si="338">SUM(E164:F164)</f>
        <v>0</v>
      </c>
      <c r="H164" s="135">
        <v>0</v>
      </c>
      <c r="I164" s="135">
        <v>0</v>
      </c>
      <c r="J164" s="136">
        <f>SUM(H164:I164)</f>
        <v>0</v>
      </c>
      <c r="K164" s="136">
        <f>G164-J164</f>
        <v>0</v>
      </c>
      <c r="L164" s="136">
        <f t="shared" si="337"/>
        <v>0</v>
      </c>
    </row>
    <row r="165" spans="1:12" x14ac:dyDescent="0.25">
      <c r="A165" s="116"/>
      <c r="B165" s="116"/>
      <c r="C165" s="115" t="s">
        <v>207</v>
      </c>
      <c r="D165" s="134"/>
      <c r="E165" s="134"/>
      <c r="F165" s="134"/>
      <c r="G165" s="134"/>
      <c r="H165" s="134"/>
      <c r="I165" s="134"/>
      <c r="J165" s="134"/>
      <c r="K165" s="134"/>
      <c r="L165" s="134"/>
    </row>
    <row r="166" spans="1:12" s="71" customFormat="1" x14ac:dyDescent="0.25">
      <c r="A166" s="122">
        <v>1703</v>
      </c>
      <c r="B166" s="122"/>
      <c r="C166" s="123" t="s">
        <v>87</v>
      </c>
      <c r="D166" s="135">
        <v>0</v>
      </c>
      <c r="E166" s="135">
        <v>0</v>
      </c>
      <c r="F166" s="135">
        <v>0</v>
      </c>
      <c r="G166" s="136">
        <f t="shared" ref="G166" si="339">SUM(E166:F166)</f>
        <v>0</v>
      </c>
      <c r="H166" s="135">
        <v>0</v>
      </c>
      <c r="I166" s="135">
        <v>0</v>
      </c>
      <c r="J166" s="136">
        <f t="shared" ref="J166" si="340">SUM(H166:I166)</f>
        <v>0</v>
      </c>
      <c r="K166" s="136">
        <f t="shared" ref="K166" si="341">G166-J166</f>
        <v>0</v>
      </c>
      <c r="L166" s="136">
        <f t="shared" ref="L166" si="342">D166+K166</f>
        <v>0</v>
      </c>
    </row>
    <row r="167" spans="1:12" s="154" customFormat="1" x14ac:dyDescent="0.25">
      <c r="A167" s="122"/>
      <c r="B167" s="122"/>
      <c r="C167" s="115" t="s">
        <v>207</v>
      </c>
      <c r="D167" s="148"/>
      <c r="E167" s="148"/>
      <c r="F167" s="148"/>
      <c r="G167" s="148"/>
      <c r="H167" s="148"/>
      <c r="I167" s="148"/>
      <c r="J167" s="148"/>
      <c r="K167" s="148"/>
      <c r="L167" s="148"/>
    </row>
    <row r="168" spans="1:12" x14ac:dyDescent="0.25">
      <c r="A168" s="12"/>
      <c r="B168" s="12"/>
      <c r="C168" s="11"/>
      <c r="D168" s="10"/>
      <c r="E168" s="10"/>
      <c r="F168" s="10"/>
      <c r="G168" s="10"/>
      <c r="H168" s="10"/>
      <c r="I168" s="10"/>
      <c r="J168" s="10"/>
      <c r="K168" s="10"/>
      <c r="L168" s="10"/>
    </row>
    <row r="169" spans="1:12" s="68" customFormat="1" x14ac:dyDescent="0.25">
      <c r="A169" s="65">
        <v>171</v>
      </c>
      <c r="B169" s="65"/>
      <c r="C169" s="66" t="s">
        <v>109</v>
      </c>
      <c r="D169" s="67">
        <f t="shared" ref="D169:L169" si="343">D170+D174+D178+D185+D189+D193+D197+D201+D205+D209</f>
        <v>0</v>
      </c>
      <c r="E169" s="67">
        <f t="shared" si="343"/>
        <v>0</v>
      </c>
      <c r="F169" s="67">
        <f t="shared" si="343"/>
        <v>0</v>
      </c>
      <c r="G169" s="67">
        <f t="shared" si="343"/>
        <v>0</v>
      </c>
      <c r="H169" s="67">
        <f t="shared" si="343"/>
        <v>0</v>
      </c>
      <c r="I169" s="67">
        <f t="shared" si="343"/>
        <v>0</v>
      </c>
      <c r="J169" s="67">
        <f t="shared" si="343"/>
        <v>0</v>
      </c>
      <c r="K169" s="67">
        <f t="shared" si="343"/>
        <v>0</v>
      </c>
      <c r="L169" s="67">
        <f t="shared" si="343"/>
        <v>0</v>
      </c>
    </row>
    <row r="170" spans="1:12" x14ac:dyDescent="0.25">
      <c r="A170" s="12">
        <v>1710</v>
      </c>
      <c r="B170" s="12"/>
      <c r="C170" s="11" t="s">
        <v>110</v>
      </c>
      <c r="D170" s="117">
        <f>D171+D172+D173</f>
        <v>0</v>
      </c>
      <c r="E170" s="117">
        <f t="shared" ref="E170" si="344">E171+E172+E173</f>
        <v>0</v>
      </c>
      <c r="F170" s="117">
        <f t="shared" ref="F170" si="345">F171+F172+F173</f>
        <v>0</v>
      </c>
      <c r="G170" s="117">
        <f t="shared" ref="G170" si="346">G171+G172+G173</f>
        <v>0</v>
      </c>
      <c r="H170" s="117">
        <f t="shared" ref="H170" si="347">H171+H172+H173</f>
        <v>0</v>
      </c>
      <c r="I170" s="117">
        <f t="shared" ref="I170" si="348">I171+I172+I173</f>
        <v>0</v>
      </c>
      <c r="J170" s="117">
        <f t="shared" ref="J170" si="349">J171+J172+J173</f>
        <v>0</v>
      </c>
      <c r="K170" s="117">
        <f t="shared" ref="K170" si="350">K171+K172+K173</f>
        <v>0</v>
      </c>
      <c r="L170" s="117">
        <f t="shared" ref="L170" si="351">L171+L172+L173</f>
        <v>0</v>
      </c>
    </row>
    <row r="171" spans="1:12" x14ac:dyDescent="0.25">
      <c r="A171" s="12">
        <v>17101</v>
      </c>
      <c r="B171" s="12"/>
      <c r="C171" s="11" t="s">
        <v>89</v>
      </c>
      <c r="D171" s="107">
        <v>0</v>
      </c>
      <c r="E171" s="107">
        <v>0</v>
      </c>
      <c r="F171" s="107">
        <v>0</v>
      </c>
      <c r="G171" s="117">
        <f t="shared" ref="G171:G173" si="352">SUM(E171:F171)</f>
        <v>0</v>
      </c>
      <c r="H171" s="107">
        <v>0</v>
      </c>
      <c r="I171" s="107">
        <v>0</v>
      </c>
      <c r="J171" s="117">
        <f t="shared" ref="J171:J173" si="353">SUM(H171:I171)</f>
        <v>0</v>
      </c>
      <c r="K171" s="117">
        <f t="shared" ref="K171:K173" si="354">G171-J171</f>
        <v>0</v>
      </c>
      <c r="L171" s="117">
        <f t="shared" ref="L171:L173" si="355">D171+K171</f>
        <v>0</v>
      </c>
    </row>
    <row r="172" spans="1:12" x14ac:dyDescent="0.25">
      <c r="A172" s="12">
        <v>17102</v>
      </c>
      <c r="B172" s="12"/>
      <c r="C172" s="11" t="s">
        <v>90</v>
      </c>
      <c r="D172" s="107">
        <v>0</v>
      </c>
      <c r="E172" s="107">
        <v>0</v>
      </c>
      <c r="F172" s="107">
        <v>0</v>
      </c>
      <c r="G172" s="117">
        <f t="shared" si="352"/>
        <v>0</v>
      </c>
      <c r="H172" s="107">
        <v>0</v>
      </c>
      <c r="I172" s="107">
        <v>0</v>
      </c>
      <c r="J172" s="117">
        <f t="shared" si="353"/>
        <v>0</v>
      </c>
      <c r="K172" s="117">
        <f t="shared" si="354"/>
        <v>0</v>
      </c>
      <c r="L172" s="117">
        <f t="shared" si="355"/>
        <v>0</v>
      </c>
    </row>
    <row r="173" spans="1:12" x14ac:dyDescent="0.25">
      <c r="A173" s="12">
        <v>17103</v>
      </c>
      <c r="B173" s="12"/>
      <c r="C173" s="11" t="s">
        <v>91</v>
      </c>
      <c r="D173" s="107">
        <v>0</v>
      </c>
      <c r="E173" s="107">
        <v>0</v>
      </c>
      <c r="F173" s="107">
        <v>0</v>
      </c>
      <c r="G173" s="117">
        <f t="shared" si="352"/>
        <v>0</v>
      </c>
      <c r="H173" s="107">
        <v>0</v>
      </c>
      <c r="I173" s="107">
        <v>0</v>
      </c>
      <c r="J173" s="117">
        <f t="shared" si="353"/>
        <v>0</v>
      </c>
      <c r="K173" s="117">
        <f t="shared" si="354"/>
        <v>0</v>
      </c>
      <c r="L173" s="117">
        <f t="shared" si="355"/>
        <v>0</v>
      </c>
    </row>
    <row r="174" spans="1:12" x14ac:dyDescent="0.25">
      <c r="A174" s="12">
        <v>1711</v>
      </c>
      <c r="B174" s="12"/>
      <c r="C174" s="11" t="s">
        <v>111</v>
      </c>
      <c r="D174" s="117">
        <f>D175+D176+D177</f>
        <v>0</v>
      </c>
      <c r="E174" s="117">
        <f t="shared" ref="E174" si="356">E175+E176+E177</f>
        <v>0</v>
      </c>
      <c r="F174" s="117">
        <f t="shared" ref="F174" si="357">F175+F176+F177</f>
        <v>0</v>
      </c>
      <c r="G174" s="117">
        <f t="shared" ref="G174" si="358">G175+G176+G177</f>
        <v>0</v>
      </c>
      <c r="H174" s="117">
        <f t="shared" ref="H174" si="359">H175+H176+H177</f>
        <v>0</v>
      </c>
      <c r="I174" s="117">
        <f t="shared" ref="I174" si="360">I175+I176+I177</f>
        <v>0</v>
      </c>
      <c r="J174" s="117">
        <f t="shared" ref="J174" si="361">J175+J176+J177</f>
        <v>0</v>
      </c>
      <c r="K174" s="117">
        <f t="shared" ref="K174" si="362">K175+K176+K177</f>
        <v>0</v>
      </c>
      <c r="L174" s="117">
        <f t="shared" ref="L174" si="363">L175+L176+L177</f>
        <v>0</v>
      </c>
    </row>
    <row r="175" spans="1:12" x14ac:dyDescent="0.25">
      <c r="A175" s="12">
        <v>17111</v>
      </c>
      <c r="B175" s="12"/>
      <c r="C175" s="11" t="s">
        <v>89</v>
      </c>
      <c r="D175" s="107">
        <v>0</v>
      </c>
      <c r="E175" s="107">
        <v>0</v>
      </c>
      <c r="F175" s="107">
        <v>0</v>
      </c>
      <c r="G175" s="117">
        <f t="shared" ref="G175:G177" si="364">SUM(E175:F175)</f>
        <v>0</v>
      </c>
      <c r="H175" s="107">
        <v>0</v>
      </c>
      <c r="I175" s="107">
        <v>0</v>
      </c>
      <c r="J175" s="117">
        <f t="shared" ref="J175:J177" si="365">SUM(H175:I175)</f>
        <v>0</v>
      </c>
      <c r="K175" s="117">
        <f t="shared" ref="K175:K177" si="366">G175-J175</f>
        <v>0</v>
      </c>
      <c r="L175" s="117">
        <f t="shared" ref="L175:L177" si="367">D175+K175</f>
        <v>0</v>
      </c>
    </row>
    <row r="176" spans="1:12" x14ac:dyDescent="0.25">
      <c r="A176" s="12">
        <v>17112</v>
      </c>
      <c r="B176" s="12"/>
      <c r="C176" s="11" t="s">
        <v>90</v>
      </c>
      <c r="D176" s="107">
        <v>0</v>
      </c>
      <c r="E176" s="107">
        <v>0</v>
      </c>
      <c r="F176" s="107">
        <v>0</v>
      </c>
      <c r="G176" s="117">
        <f t="shared" si="364"/>
        <v>0</v>
      </c>
      <c r="H176" s="107">
        <v>0</v>
      </c>
      <c r="I176" s="107">
        <v>0</v>
      </c>
      <c r="J176" s="117">
        <f t="shared" si="365"/>
        <v>0</v>
      </c>
      <c r="K176" s="117">
        <f t="shared" si="366"/>
        <v>0</v>
      </c>
      <c r="L176" s="117">
        <f t="shared" si="367"/>
        <v>0</v>
      </c>
    </row>
    <row r="177" spans="1:12" x14ac:dyDescent="0.25">
      <c r="A177" s="12">
        <v>17113</v>
      </c>
      <c r="B177" s="12"/>
      <c r="C177" s="11" t="s">
        <v>91</v>
      </c>
      <c r="D177" s="107">
        <v>0</v>
      </c>
      <c r="E177" s="107">
        <v>0</v>
      </c>
      <c r="F177" s="107">
        <v>0</v>
      </c>
      <c r="G177" s="117">
        <f t="shared" si="364"/>
        <v>0</v>
      </c>
      <c r="H177" s="107">
        <v>0</v>
      </c>
      <c r="I177" s="107">
        <v>0</v>
      </c>
      <c r="J177" s="117">
        <f t="shared" si="365"/>
        <v>0</v>
      </c>
      <c r="K177" s="117">
        <f t="shared" si="366"/>
        <v>0</v>
      </c>
      <c r="L177" s="117">
        <f t="shared" si="367"/>
        <v>0</v>
      </c>
    </row>
    <row r="178" spans="1:12" x14ac:dyDescent="0.25">
      <c r="A178" s="12">
        <v>1712</v>
      </c>
      <c r="B178" s="12"/>
      <c r="C178" s="11" t="s">
        <v>112</v>
      </c>
      <c r="D178" s="117">
        <f>D179+D180+D181</f>
        <v>0</v>
      </c>
      <c r="E178" s="117">
        <f t="shared" ref="E178" si="368">E179+E180+E181</f>
        <v>0</v>
      </c>
      <c r="F178" s="117">
        <f t="shared" ref="F178" si="369">F179+F180+F181</f>
        <v>0</v>
      </c>
      <c r="G178" s="117">
        <f t="shared" ref="G178" si="370">G179+G180+G181</f>
        <v>0</v>
      </c>
      <c r="H178" s="117">
        <f t="shared" ref="H178" si="371">H179+H180+H181</f>
        <v>0</v>
      </c>
      <c r="I178" s="117">
        <f t="shared" ref="I178" si="372">I179+I180+I181</f>
        <v>0</v>
      </c>
      <c r="J178" s="117">
        <f t="shared" ref="J178" si="373">J179+J180+J181</f>
        <v>0</v>
      </c>
      <c r="K178" s="117">
        <f t="shared" ref="K178" si="374">K179+K180+K181</f>
        <v>0</v>
      </c>
      <c r="L178" s="117">
        <f t="shared" ref="L178" si="375">L179+L180+L181</f>
        <v>0</v>
      </c>
    </row>
    <row r="179" spans="1:12" x14ac:dyDescent="0.25">
      <c r="A179" s="12">
        <v>17121</v>
      </c>
      <c r="B179" s="12"/>
      <c r="C179" s="11" t="s">
        <v>89</v>
      </c>
      <c r="D179" s="107">
        <v>0</v>
      </c>
      <c r="E179" s="107">
        <v>0</v>
      </c>
      <c r="F179" s="107">
        <v>0</v>
      </c>
      <c r="G179" s="117">
        <f t="shared" ref="G179:G181" si="376">SUM(E179:F179)</f>
        <v>0</v>
      </c>
      <c r="H179" s="107">
        <v>0</v>
      </c>
      <c r="I179" s="107">
        <v>0</v>
      </c>
      <c r="J179" s="117">
        <f t="shared" ref="J179:J181" si="377">SUM(H179:I179)</f>
        <v>0</v>
      </c>
      <c r="K179" s="117">
        <f t="shared" ref="K179:K181" si="378">G179-J179</f>
        <v>0</v>
      </c>
      <c r="L179" s="117">
        <f t="shared" ref="L179:L181" si="379">D179+K179</f>
        <v>0</v>
      </c>
    </row>
    <row r="180" spans="1:12" x14ac:dyDescent="0.25">
      <c r="A180" s="12">
        <v>17122</v>
      </c>
      <c r="B180" s="12"/>
      <c r="C180" s="11" t="s">
        <v>90</v>
      </c>
      <c r="D180" s="107">
        <v>0</v>
      </c>
      <c r="E180" s="107">
        <v>0</v>
      </c>
      <c r="F180" s="107">
        <v>0</v>
      </c>
      <c r="G180" s="117">
        <f t="shared" si="376"/>
        <v>0</v>
      </c>
      <c r="H180" s="107">
        <v>0</v>
      </c>
      <c r="I180" s="107">
        <v>0</v>
      </c>
      <c r="J180" s="117">
        <f t="shared" si="377"/>
        <v>0</v>
      </c>
      <c r="K180" s="117">
        <f t="shared" si="378"/>
        <v>0</v>
      </c>
      <c r="L180" s="117">
        <f t="shared" si="379"/>
        <v>0</v>
      </c>
    </row>
    <row r="181" spans="1:12" x14ac:dyDescent="0.25">
      <c r="A181" s="12">
        <v>17123</v>
      </c>
      <c r="B181" s="12"/>
      <c r="C181" s="11" t="s">
        <v>91</v>
      </c>
      <c r="D181" s="107">
        <v>0</v>
      </c>
      <c r="E181" s="107">
        <v>0</v>
      </c>
      <c r="F181" s="107">
        <v>0</v>
      </c>
      <c r="G181" s="117">
        <f t="shared" si="376"/>
        <v>0</v>
      </c>
      <c r="H181" s="107">
        <v>0</v>
      </c>
      <c r="I181" s="107">
        <v>0</v>
      </c>
      <c r="J181" s="117">
        <f t="shared" si="377"/>
        <v>0</v>
      </c>
      <c r="K181" s="117">
        <f t="shared" si="378"/>
        <v>0</v>
      </c>
      <c r="L181" s="117">
        <f t="shared" si="379"/>
        <v>0</v>
      </c>
    </row>
    <row r="182" spans="1:12" ht="15" customHeight="1" x14ac:dyDescent="0.25">
      <c r="A182" s="205" t="s">
        <v>47</v>
      </c>
      <c r="B182" s="206"/>
      <c r="C182" s="205" t="s">
        <v>0</v>
      </c>
      <c r="D182" s="162" t="s">
        <v>1</v>
      </c>
      <c r="E182" s="205" t="s">
        <v>2</v>
      </c>
      <c r="F182" s="219"/>
      <c r="G182" s="220"/>
      <c r="H182" s="205" t="s">
        <v>3</v>
      </c>
      <c r="I182" s="219"/>
      <c r="J182" s="220"/>
      <c r="K182" s="217" t="s">
        <v>4</v>
      </c>
      <c r="L182" s="162" t="s">
        <v>1</v>
      </c>
    </row>
    <row r="183" spans="1:12" x14ac:dyDescent="0.25">
      <c r="A183" s="207"/>
      <c r="B183" s="208"/>
      <c r="C183" s="218"/>
      <c r="D183" s="162" t="s">
        <v>55</v>
      </c>
      <c r="E183" s="162" t="s">
        <v>5</v>
      </c>
      <c r="F183" s="162" t="s">
        <v>6</v>
      </c>
      <c r="G183" s="162" t="s">
        <v>7</v>
      </c>
      <c r="H183" s="162" t="s">
        <v>5</v>
      </c>
      <c r="I183" s="162" t="s">
        <v>6</v>
      </c>
      <c r="J183" s="162" t="s">
        <v>7</v>
      </c>
      <c r="K183" s="218"/>
      <c r="L183" s="162" t="s">
        <v>56</v>
      </c>
    </row>
    <row r="184" spans="1:12" x14ac:dyDescent="0.25">
      <c r="A184" s="209"/>
      <c r="B184" s="210"/>
      <c r="C184" s="221"/>
      <c r="D184" s="162" t="s">
        <v>12</v>
      </c>
      <c r="E184" s="205" t="s">
        <v>12</v>
      </c>
      <c r="F184" s="219"/>
      <c r="G184" s="220"/>
      <c r="H184" s="205" t="s">
        <v>12</v>
      </c>
      <c r="I184" s="219"/>
      <c r="J184" s="220"/>
      <c r="K184" s="162" t="s">
        <v>12</v>
      </c>
      <c r="L184" s="162" t="s">
        <v>12</v>
      </c>
    </row>
    <row r="185" spans="1:12" x14ac:dyDescent="0.25">
      <c r="A185" s="12">
        <v>1713</v>
      </c>
      <c r="B185" s="12"/>
      <c r="C185" s="11" t="s">
        <v>113</v>
      </c>
      <c r="D185" s="117">
        <f>D186+D187+D188</f>
        <v>0</v>
      </c>
      <c r="E185" s="117">
        <f t="shared" ref="E185" si="380">E186+E187+E188</f>
        <v>0</v>
      </c>
      <c r="F185" s="117">
        <f t="shared" ref="F185" si="381">F186+F187+F188</f>
        <v>0</v>
      </c>
      <c r="G185" s="117">
        <f t="shared" ref="G185" si="382">G186+G187+G188</f>
        <v>0</v>
      </c>
      <c r="H185" s="117">
        <f t="shared" ref="H185" si="383">H186+H187+H188</f>
        <v>0</v>
      </c>
      <c r="I185" s="117">
        <f t="shared" ref="I185" si="384">I186+I187+I188</f>
        <v>0</v>
      </c>
      <c r="J185" s="117">
        <f t="shared" ref="J185" si="385">J186+J187+J188</f>
        <v>0</v>
      </c>
      <c r="K185" s="117">
        <f t="shared" ref="K185" si="386">K186+K187+K188</f>
        <v>0</v>
      </c>
      <c r="L185" s="117">
        <f t="shared" ref="L185" si="387">L186+L187+L188</f>
        <v>0</v>
      </c>
    </row>
    <row r="186" spans="1:12" x14ac:dyDescent="0.25">
      <c r="A186" s="12">
        <v>17131</v>
      </c>
      <c r="B186" s="12"/>
      <c r="C186" s="11" t="s">
        <v>89</v>
      </c>
      <c r="D186" s="107">
        <v>0</v>
      </c>
      <c r="E186" s="107">
        <v>0</v>
      </c>
      <c r="F186" s="107">
        <v>0</v>
      </c>
      <c r="G186" s="117">
        <f t="shared" ref="G186:G188" si="388">SUM(E186:F186)</f>
        <v>0</v>
      </c>
      <c r="H186" s="107">
        <v>0</v>
      </c>
      <c r="I186" s="107">
        <v>0</v>
      </c>
      <c r="J186" s="117">
        <f t="shared" ref="J186:J188" si="389">SUM(H186:I186)</f>
        <v>0</v>
      </c>
      <c r="K186" s="117">
        <f t="shared" ref="K186:K188" si="390">G186-J186</f>
        <v>0</v>
      </c>
      <c r="L186" s="117">
        <f t="shared" ref="L186:L188" si="391">D186+K186</f>
        <v>0</v>
      </c>
    </row>
    <row r="187" spans="1:12" x14ac:dyDescent="0.25">
      <c r="A187" s="12">
        <v>17132</v>
      </c>
      <c r="B187" s="12"/>
      <c r="C187" s="11" t="s">
        <v>90</v>
      </c>
      <c r="D187" s="107">
        <v>0</v>
      </c>
      <c r="E187" s="107">
        <v>0</v>
      </c>
      <c r="F187" s="107">
        <v>0</v>
      </c>
      <c r="G187" s="117">
        <f t="shared" si="388"/>
        <v>0</v>
      </c>
      <c r="H187" s="107">
        <v>0</v>
      </c>
      <c r="I187" s="107">
        <v>0</v>
      </c>
      <c r="J187" s="117">
        <f t="shared" si="389"/>
        <v>0</v>
      </c>
      <c r="K187" s="117">
        <f t="shared" si="390"/>
        <v>0</v>
      </c>
      <c r="L187" s="117">
        <f t="shared" si="391"/>
        <v>0</v>
      </c>
    </row>
    <row r="188" spans="1:12" x14ac:dyDescent="0.25">
      <c r="A188" s="12">
        <v>17133</v>
      </c>
      <c r="B188" s="12"/>
      <c r="C188" s="11" t="s">
        <v>91</v>
      </c>
      <c r="D188" s="107">
        <v>0</v>
      </c>
      <c r="E188" s="107">
        <v>0</v>
      </c>
      <c r="F188" s="107">
        <v>0</v>
      </c>
      <c r="G188" s="117">
        <f t="shared" si="388"/>
        <v>0</v>
      </c>
      <c r="H188" s="107">
        <v>0</v>
      </c>
      <c r="I188" s="107">
        <v>0</v>
      </c>
      <c r="J188" s="117">
        <f t="shared" si="389"/>
        <v>0</v>
      </c>
      <c r="K188" s="117">
        <f t="shared" si="390"/>
        <v>0</v>
      </c>
      <c r="L188" s="117">
        <f t="shared" si="391"/>
        <v>0</v>
      </c>
    </row>
    <row r="189" spans="1:12" x14ac:dyDescent="0.25">
      <c r="A189" s="12">
        <v>1714</v>
      </c>
      <c r="B189" s="12"/>
      <c r="C189" s="11" t="s">
        <v>114</v>
      </c>
      <c r="D189" s="117">
        <f>D190+D191+D192</f>
        <v>0</v>
      </c>
      <c r="E189" s="117">
        <f t="shared" ref="E189" si="392">E190+E191+E192</f>
        <v>0</v>
      </c>
      <c r="F189" s="117">
        <f t="shared" ref="F189" si="393">F190+F191+F192</f>
        <v>0</v>
      </c>
      <c r="G189" s="117">
        <f t="shared" ref="G189" si="394">G190+G191+G192</f>
        <v>0</v>
      </c>
      <c r="H189" s="117">
        <f t="shared" ref="H189" si="395">H190+H191+H192</f>
        <v>0</v>
      </c>
      <c r="I189" s="117">
        <f t="shared" ref="I189" si="396">I190+I191+I192</f>
        <v>0</v>
      </c>
      <c r="J189" s="117">
        <f t="shared" ref="J189" si="397">J190+J191+J192</f>
        <v>0</v>
      </c>
      <c r="K189" s="117">
        <f t="shared" ref="K189" si="398">K190+K191+K192</f>
        <v>0</v>
      </c>
      <c r="L189" s="117">
        <f t="shared" ref="L189" si="399">L190+L191+L192</f>
        <v>0</v>
      </c>
    </row>
    <row r="190" spans="1:12" x14ac:dyDescent="0.25">
      <c r="A190" s="12">
        <v>17141</v>
      </c>
      <c r="B190" s="12"/>
      <c r="C190" s="11" t="s">
        <v>89</v>
      </c>
      <c r="D190" s="107">
        <v>0</v>
      </c>
      <c r="E190" s="107">
        <v>0</v>
      </c>
      <c r="F190" s="107">
        <v>0</v>
      </c>
      <c r="G190" s="117">
        <f t="shared" ref="G190:G192" si="400">SUM(E190:F190)</f>
        <v>0</v>
      </c>
      <c r="H190" s="107">
        <v>0</v>
      </c>
      <c r="I190" s="107">
        <v>0</v>
      </c>
      <c r="J190" s="117">
        <f t="shared" ref="J190:J192" si="401">SUM(H190:I190)</f>
        <v>0</v>
      </c>
      <c r="K190" s="117">
        <f t="shared" ref="K190:K192" si="402">G190-J190</f>
        <v>0</v>
      </c>
      <c r="L190" s="117">
        <f t="shared" ref="L190:L192" si="403">D190+K190</f>
        <v>0</v>
      </c>
    </row>
    <row r="191" spans="1:12" x14ac:dyDescent="0.25">
      <c r="A191" s="12">
        <v>17142</v>
      </c>
      <c r="B191" s="12"/>
      <c r="C191" s="11" t="s">
        <v>90</v>
      </c>
      <c r="D191" s="107">
        <v>0</v>
      </c>
      <c r="E191" s="107">
        <v>0</v>
      </c>
      <c r="F191" s="107">
        <v>0</v>
      </c>
      <c r="G191" s="117">
        <f t="shared" si="400"/>
        <v>0</v>
      </c>
      <c r="H191" s="107">
        <v>0</v>
      </c>
      <c r="I191" s="107">
        <v>0</v>
      </c>
      <c r="J191" s="117">
        <f t="shared" si="401"/>
        <v>0</v>
      </c>
      <c r="K191" s="117">
        <f t="shared" si="402"/>
        <v>0</v>
      </c>
      <c r="L191" s="117">
        <f t="shared" si="403"/>
        <v>0</v>
      </c>
    </row>
    <row r="192" spans="1:12" x14ac:dyDescent="0.25">
      <c r="A192" s="12">
        <v>17143</v>
      </c>
      <c r="B192" s="12"/>
      <c r="C192" s="11" t="s">
        <v>91</v>
      </c>
      <c r="D192" s="107">
        <v>0</v>
      </c>
      <c r="E192" s="107">
        <v>0</v>
      </c>
      <c r="F192" s="107">
        <v>0</v>
      </c>
      <c r="G192" s="117">
        <f t="shared" si="400"/>
        <v>0</v>
      </c>
      <c r="H192" s="107">
        <v>0</v>
      </c>
      <c r="I192" s="107">
        <v>0</v>
      </c>
      <c r="J192" s="117">
        <f t="shared" si="401"/>
        <v>0</v>
      </c>
      <c r="K192" s="117">
        <f t="shared" si="402"/>
        <v>0</v>
      </c>
      <c r="L192" s="117">
        <f t="shared" si="403"/>
        <v>0</v>
      </c>
    </row>
    <row r="193" spans="1:12" s="88" customFormat="1" x14ac:dyDescent="0.25">
      <c r="A193" s="164">
        <v>1715</v>
      </c>
      <c r="B193" s="164"/>
      <c r="C193" s="164" t="s">
        <v>115</v>
      </c>
      <c r="D193" s="128">
        <f>D194+D195+D196</f>
        <v>0</v>
      </c>
      <c r="E193" s="128">
        <f t="shared" ref="E193" si="404">E194+E195+E196</f>
        <v>0</v>
      </c>
      <c r="F193" s="128">
        <f t="shared" ref="F193" si="405">F194+F195+F196</f>
        <v>0</v>
      </c>
      <c r="G193" s="128">
        <f t="shared" ref="G193" si="406">G194+G195+G196</f>
        <v>0</v>
      </c>
      <c r="H193" s="128">
        <f t="shared" ref="H193" si="407">H194+H195+H196</f>
        <v>0</v>
      </c>
      <c r="I193" s="128">
        <f t="shared" ref="I193" si="408">I194+I195+I196</f>
        <v>0</v>
      </c>
      <c r="J193" s="128">
        <f t="shared" ref="J193" si="409">J194+J195+J196</f>
        <v>0</v>
      </c>
      <c r="K193" s="128">
        <f t="shared" ref="K193" si="410">K194+K195+K196</f>
        <v>0</v>
      </c>
      <c r="L193" s="128">
        <f t="shared" ref="L193" si="411">L194+L195+L196</f>
        <v>0</v>
      </c>
    </row>
    <row r="194" spans="1:12" s="88" customFormat="1" x14ac:dyDescent="0.25">
      <c r="A194" s="164">
        <v>17151</v>
      </c>
      <c r="B194" s="164"/>
      <c r="C194" s="165" t="s">
        <v>89</v>
      </c>
      <c r="D194" s="110">
        <v>0</v>
      </c>
      <c r="E194" s="110">
        <v>0</v>
      </c>
      <c r="F194" s="110">
        <v>0</v>
      </c>
      <c r="G194" s="128">
        <f t="shared" ref="G194:G196" si="412">SUM(E194:F194)</f>
        <v>0</v>
      </c>
      <c r="H194" s="110">
        <v>0</v>
      </c>
      <c r="I194" s="110">
        <v>0</v>
      </c>
      <c r="J194" s="128">
        <f t="shared" ref="J194:J196" si="413">SUM(H194:I194)</f>
        <v>0</v>
      </c>
      <c r="K194" s="128">
        <f t="shared" ref="K194:K196" si="414">G194-J194</f>
        <v>0</v>
      </c>
      <c r="L194" s="128">
        <f t="shared" ref="L194:L196" si="415">D194+K194</f>
        <v>0</v>
      </c>
    </row>
    <row r="195" spans="1:12" s="88" customFormat="1" x14ac:dyDescent="0.25">
      <c r="A195" s="164">
        <v>17152</v>
      </c>
      <c r="B195" s="164"/>
      <c r="C195" s="165" t="s">
        <v>90</v>
      </c>
      <c r="D195" s="110">
        <v>0</v>
      </c>
      <c r="E195" s="110">
        <v>0</v>
      </c>
      <c r="F195" s="110">
        <v>0</v>
      </c>
      <c r="G195" s="128">
        <f t="shared" si="412"/>
        <v>0</v>
      </c>
      <c r="H195" s="110">
        <v>0</v>
      </c>
      <c r="I195" s="110">
        <v>0</v>
      </c>
      <c r="J195" s="128">
        <f t="shared" si="413"/>
        <v>0</v>
      </c>
      <c r="K195" s="128">
        <f t="shared" si="414"/>
        <v>0</v>
      </c>
      <c r="L195" s="128">
        <f t="shared" si="415"/>
        <v>0</v>
      </c>
    </row>
    <row r="196" spans="1:12" s="88" customFormat="1" x14ac:dyDescent="0.25">
      <c r="A196" s="164">
        <v>17153</v>
      </c>
      <c r="B196" s="164"/>
      <c r="C196" s="165" t="s">
        <v>91</v>
      </c>
      <c r="D196" s="110">
        <v>0</v>
      </c>
      <c r="E196" s="110">
        <v>0</v>
      </c>
      <c r="F196" s="110">
        <v>0</v>
      </c>
      <c r="G196" s="128">
        <f t="shared" si="412"/>
        <v>0</v>
      </c>
      <c r="H196" s="110">
        <v>0</v>
      </c>
      <c r="I196" s="110">
        <v>0</v>
      </c>
      <c r="J196" s="128">
        <f t="shared" si="413"/>
        <v>0</v>
      </c>
      <c r="K196" s="128">
        <f t="shared" si="414"/>
        <v>0</v>
      </c>
      <c r="L196" s="128">
        <f t="shared" si="415"/>
        <v>0</v>
      </c>
    </row>
    <row r="197" spans="1:12" s="76" customFormat="1" x14ac:dyDescent="0.25">
      <c r="A197" s="12">
        <v>1716</v>
      </c>
      <c r="B197" s="12"/>
      <c r="C197" s="12" t="s">
        <v>116</v>
      </c>
      <c r="D197" s="117">
        <f>D198+D199+D200</f>
        <v>0</v>
      </c>
      <c r="E197" s="117">
        <f t="shared" ref="E197" si="416">E198+E199+E200</f>
        <v>0</v>
      </c>
      <c r="F197" s="117">
        <f t="shared" ref="F197" si="417">F198+F199+F200</f>
        <v>0</v>
      </c>
      <c r="G197" s="117">
        <f t="shared" ref="G197" si="418">G198+G199+G200</f>
        <v>0</v>
      </c>
      <c r="H197" s="117">
        <f t="shared" ref="H197" si="419">H198+H199+H200</f>
        <v>0</v>
      </c>
      <c r="I197" s="117">
        <f t="shared" ref="I197" si="420">I198+I199+I200</f>
        <v>0</v>
      </c>
      <c r="J197" s="117">
        <f t="shared" ref="J197" si="421">J198+J199+J200</f>
        <v>0</v>
      </c>
      <c r="K197" s="117">
        <f t="shared" ref="K197" si="422">K198+K199+K200</f>
        <v>0</v>
      </c>
      <c r="L197" s="117">
        <f t="shared" ref="L197" si="423">L198+L199+L200</f>
        <v>0</v>
      </c>
    </row>
    <row r="198" spans="1:12" x14ac:dyDescent="0.25">
      <c r="A198" s="12">
        <v>17161</v>
      </c>
      <c r="B198" s="12"/>
      <c r="C198" s="11" t="s">
        <v>89</v>
      </c>
      <c r="D198" s="107">
        <v>0</v>
      </c>
      <c r="E198" s="107">
        <v>0</v>
      </c>
      <c r="F198" s="107">
        <v>0</v>
      </c>
      <c r="G198" s="117">
        <f t="shared" ref="G198:G200" si="424">SUM(E198:F198)</f>
        <v>0</v>
      </c>
      <c r="H198" s="107">
        <v>0</v>
      </c>
      <c r="I198" s="107">
        <v>0</v>
      </c>
      <c r="J198" s="117">
        <f t="shared" ref="J198:J200" si="425">SUM(H198:I198)</f>
        <v>0</v>
      </c>
      <c r="K198" s="117">
        <f t="shared" ref="K198:K200" si="426">G198-J198</f>
        <v>0</v>
      </c>
      <c r="L198" s="117">
        <f t="shared" ref="L198:L200" si="427">D198+K198</f>
        <v>0</v>
      </c>
    </row>
    <row r="199" spans="1:12" x14ac:dyDescent="0.25">
      <c r="A199" s="12">
        <v>17162</v>
      </c>
      <c r="B199" s="12"/>
      <c r="C199" s="11" t="s">
        <v>90</v>
      </c>
      <c r="D199" s="107">
        <v>0</v>
      </c>
      <c r="E199" s="107">
        <v>0</v>
      </c>
      <c r="F199" s="107">
        <v>0</v>
      </c>
      <c r="G199" s="117">
        <f t="shared" si="424"/>
        <v>0</v>
      </c>
      <c r="H199" s="107">
        <v>0</v>
      </c>
      <c r="I199" s="107">
        <v>0</v>
      </c>
      <c r="J199" s="117">
        <f t="shared" si="425"/>
        <v>0</v>
      </c>
      <c r="K199" s="117">
        <f t="shared" si="426"/>
        <v>0</v>
      </c>
      <c r="L199" s="117">
        <f t="shared" si="427"/>
        <v>0</v>
      </c>
    </row>
    <row r="200" spans="1:12" x14ac:dyDescent="0.25">
      <c r="A200" s="12">
        <v>17163</v>
      </c>
      <c r="B200" s="12"/>
      <c r="C200" s="11" t="s">
        <v>91</v>
      </c>
      <c r="D200" s="107">
        <v>0</v>
      </c>
      <c r="E200" s="107">
        <v>0</v>
      </c>
      <c r="F200" s="107">
        <v>0</v>
      </c>
      <c r="G200" s="117">
        <f t="shared" si="424"/>
        <v>0</v>
      </c>
      <c r="H200" s="107">
        <v>0</v>
      </c>
      <c r="I200" s="107">
        <v>0</v>
      </c>
      <c r="J200" s="117">
        <f t="shared" si="425"/>
        <v>0</v>
      </c>
      <c r="K200" s="117">
        <f t="shared" si="426"/>
        <v>0</v>
      </c>
      <c r="L200" s="117">
        <f t="shared" si="427"/>
        <v>0</v>
      </c>
    </row>
    <row r="201" spans="1:12" x14ac:dyDescent="0.25">
      <c r="A201" s="12">
        <v>1717</v>
      </c>
      <c r="B201" s="12"/>
      <c r="C201" s="11" t="s">
        <v>92</v>
      </c>
      <c r="D201" s="117">
        <f>D202+D203+D204</f>
        <v>0</v>
      </c>
      <c r="E201" s="117">
        <f t="shared" ref="E201" si="428">E202+E203+E204</f>
        <v>0</v>
      </c>
      <c r="F201" s="117">
        <f t="shared" ref="F201" si="429">F202+F203+F204</f>
        <v>0</v>
      </c>
      <c r="G201" s="117">
        <f t="shared" ref="G201" si="430">G202+G203+G204</f>
        <v>0</v>
      </c>
      <c r="H201" s="117">
        <f t="shared" ref="H201" si="431">H202+H203+H204</f>
        <v>0</v>
      </c>
      <c r="I201" s="117">
        <f t="shared" ref="I201" si="432">I202+I203+I204</f>
        <v>0</v>
      </c>
      <c r="J201" s="117">
        <f t="shared" ref="J201" si="433">J202+J203+J204</f>
        <v>0</v>
      </c>
      <c r="K201" s="117">
        <f t="shared" ref="K201" si="434">K202+K203+K204</f>
        <v>0</v>
      </c>
      <c r="L201" s="117">
        <f t="shared" ref="L201" si="435">L202+L203+L204</f>
        <v>0</v>
      </c>
    </row>
    <row r="202" spans="1:12" x14ac:dyDescent="0.25">
      <c r="A202" s="12">
        <v>17171</v>
      </c>
      <c r="B202" s="12"/>
      <c r="C202" s="11" t="s">
        <v>89</v>
      </c>
      <c r="D202" s="107">
        <v>0</v>
      </c>
      <c r="E202" s="107">
        <v>0</v>
      </c>
      <c r="F202" s="107">
        <v>0</v>
      </c>
      <c r="G202" s="117">
        <f t="shared" ref="G202:G204" si="436">SUM(E202:F202)</f>
        <v>0</v>
      </c>
      <c r="H202" s="107">
        <v>0</v>
      </c>
      <c r="I202" s="107">
        <v>0</v>
      </c>
      <c r="J202" s="117">
        <f t="shared" ref="J202:J204" si="437">SUM(H202:I202)</f>
        <v>0</v>
      </c>
      <c r="K202" s="117">
        <f t="shared" ref="K202:K204" si="438">G202-J202</f>
        <v>0</v>
      </c>
      <c r="L202" s="117">
        <f t="shared" ref="L202:L204" si="439">D202+K202</f>
        <v>0</v>
      </c>
    </row>
    <row r="203" spans="1:12" x14ac:dyDescent="0.25">
      <c r="A203" s="12">
        <v>17172</v>
      </c>
      <c r="B203" s="12"/>
      <c r="C203" s="11" t="s">
        <v>90</v>
      </c>
      <c r="D203" s="107">
        <v>0</v>
      </c>
      <c r="E203" s="107">
        <v>0</v>
      </c>
      <c r="F203" s="107">
        <v>0</v>
      </c>
      <c r="G203" s="117">
        <f t="shared" si="436"/>
        <v>0</v>
      </c>
      <c r="H203" s="107">
        <v>0</v>
      </c>
      <c r="I203" s="107">
        <v>0</v>
      </c>
      <c r="J203" s="117">
        <f t="shared" si="437"/>
        <v>0</v>
      </c>
      <c r="K203" s="117">
        <f t="shared" si="438"/>
        <v>0</v>
      </c>
      <c r="L203" s="117">
        <f t="shared" si="439"/>
        <v>0</v>
      </c>
    </row>
    <row r="204" spans="1:12" x14ac:dyDescent="0.25">
      <c r="A204" s="12">
        <v>17173</v>
      </c>
      <c r="B204" s="12"/>
      <c r="C204" s="11" t="s">
        <v>91</v>
      </c>
      <c r="D204" s="107">
        <v>0</v>
      </c>
      <c r="E204" s="107">
        <v>0</v>
      </c>
      <c r="F204" s="107">
        <v>0</v>
      </c>
      <c r="G204" s="117">
        <f t="shared" si="436"/>
        <v>0</v>
      </c>
      <c r="H204" s="107">
        <v>0</v>
      </c>
      <c r="I204" s="107">
        <v>0</v>
      </c>
      <c r="J204" s="117">
        <f t="shared" si="437"/>
        <v>0</v>
      </c>
      <c r="K204" s="117">
        <f t="shared" si="438"/>
        <v>0</v>
      </c>
      <c r="L204" s="117">
        <f t="shared" si="439"/>
        <v>0</v>
      </c>
    </row>
    <row r="205" spans="1:12" x14ac:dyDescent="0.25">
      <c r="A205" s="12">
        <v>1718</v>
      </c>
      <c r="B205" s="12"/>
      <c r="C205" s="11" t="s">
        <v>98</v>
      </c>
      <c r="D205" s="117">
        <f>D206+D207+D208</f>
        <v>0</v>
      </c>
      <c r="E205" s="117">
        <f t="shared" ref="E205" si="440">E206+E207+E208</f>
        <v>0</v>
      </c>
      <c r="F205" s="117">
        <f t="shared" ref="F205" si="441">F206+F207+F208</f>
        <v>0</v>
      </c>
      <c r="G205" s="117">
        <f t="shared" ref="G205" si="442">G206+G207+G208</f>
        <v>0</v>
      </c>
      <c r="H205" s="117">
        <f t="shared" ref="H205" si="443">H206+H207+H208</f>
        <v>0</v>
      </c>
      <c r="I205" s="117">
        <f t="shared" ref="I205" si="444">I206+I207+I208</f>
        <v>0</v>
      </c>
      <c r="J205" s="117">
        <f t="shared" ref="J205" si="445">J206+J207+J208</f>
        <v>0</v>
      </c>
      <c r="K205" s="117">
        <f t="shared" ref="K205" si="446">K206+K207+K208</f>
        <v>0</v>
      </c>
      <c r="L205" s="117">
        <f t="shared" ref="L205" si="447">L206+L207+L208</f>
        <v>0</v>
      </c>
    </row>
    <row r="206" spans="1:12" x14ac:dyDescent="0.25">
      <c r="A206" s="12">
        <v>17181</v>
      </c>
      <c r="B206" s="12"/>
      <c r="C206" s="11" t="s">
        <v>89</v>
      </c>
      <c r="D206" s="107">
        <v>0</v>
      </c>
      <c r="E206" s="107">
        <v>0</v>
      </c>
      <c r="F206" s="107">
        <v>0</v>
      </c>
      <c r="G206" s="117">
        <f t="shared" ref="G206:G208" si="448">SUM(E206:F206)</f>
        <v>0</v>
      </c>
      <c r="H206" s="107">
        <v>0</v>
      </c>
      <c r="I206" s="107">
        <v>0</v>
      </c>
      <c r="J206" s="117">
        <f t="shared" ref="J206:J208" si="449">SUM(H206:I206)</f>
        <v>0</v>
      </c>
      <c r="K206" s="117">
        <f t="shared" ref="K206:K208" si="450">G206-J206</f>
        <v>0</v>
      </c>
      <c r="L206" s="117">
        <f t="shared" ref="L206:L208" si="451">D206+K206</f>
        <v>0</v>
      </c>
    </row>
    <row r="207" spans="1:12" x14ac:dyDescent="0.25">
      <c r="A207" s="12">
        <v>17182</v>
      </c>
      <c r="B207" s="12"/>
      <c r="C207" s="11" t="s">
        <v>90</v>
      </c>
      <c r="D207" s="107">
        <v>0</v>
      </c>
      <c r="E207" s="107">
        <v>0</v>
      </c>
      <c r="F207" s="107">
        <v>0</v>
      </c>
      <c r="G207" s="117">
        <f t="shared" si="448"/>
        <v>0</v>
      </c>
      <c r="H207" s="107">
        <v>0</v>
      </c>
      <c r="I207" s="107">
        <v>0</v>
      </c>
      <c r="J207" s="117">
        <f t="shared" si="449"/>
        <v>0</v>
      </c>
      <c r="K207" s="117">
        <f t="shared" si="450"/>
        <v>0</v>
      </c>
      <c r="L207" s="117">
        <f t="shared" si="451"/>
        <v>0</v>
      </c>
    </row>
    <row r="208" spans="1:12" x14ac:dyDescent="0.25">
      <c r="A208" s="12">
        <v>17183</v>
      </c>
      <c r="B208" s="12"/>
      <c r="C208" s="11" t="s">
        <v>91</v>
      </c>
      <c r="D208" s="107">
        <v>0</v>
      </c>
      <c r="E208" s="107">
        <v>0</v>
      </c>
      <c r="F208" s="107">
        <v>0</v>
      </c>
      <c r="G208" s="117">
        <f t="shared" si="448"/>
        <v>0</v>
      </c>
      <c r="H208" s="107">
        <v>0</v>
      </c>
      <c r="I208" s="107">
        <v>0</v>
      </c>
      <c r="J208" s="117">
        <f t="shared" si="449"/>
        <v>0</v>
      </c>
      <c r="K208" s="117">
        <f t="shared" si="450"/>
        <v>0</v>
      </c>
      <c r="L208" s="117">
        <f t="shared" si="451"/>
        <v>0</v>
      </c>
    </row>
    <row r="209" spans="1:12" x14ac:dyDescent="0.25">
      <c r="A209" s="12">
        <v>1719</v>
      </c>
      <c r="B209" s="12"/>
      <c r="C209" s="11" t="s">
        <v>99</v>
      </c>
      <c r="D209" s="117">
        <f>D210+D211+D212</f>
        <v>0</v>
      </c>
      <c r="E209" s="117">
        <f t="shared" ref="E209" si="452">E210+E211+E212</f>
        <v>0</v>
      </c>
      <c r="F209" s="117">
        <f t="shared" ref="F209" si="453">F210+F211+F212</f>
        <v>0</v>
      </c>
      <c r="G209" s="117">
        <f t="shared" ref="G209" si="454">G210+G211+G212</f>
        <v>0</v>
      </c>
      <c r="H209" s="117">
        <f t="shared" ref="H209" si="455">H210+H211+H212</f>
        <v>0</v>
      </c>
      <c r="I209" s="117">
        <f t="shared" ref="I209" si="456">I210+I211+I212</f>
        <v>0</v>
      </c>
      <c r="J209" s="117">
        <f t="shared" ref="J209" si="457">J210+J211+J212</f>
        <v>0</v>
      </c>
      <c r="K209" s="117">
        <f t="shared" ref="K209" si="458">K210+K211+K212</f>
        <v>0</v>
      </c>
      <c r="L209" s="117">
        <f t="shared" ref="L209" si="459">L210+L211+L212</f>
        <v>0</v>
      </c>
    </row>
    <row r="210" spans="1:12" x14ac:dyDescent="0.25">
      <c r="A210" s="12">
        <v>17191</v>
      </c>
      <c r="B210" s="12"/>
      <c r="C210" s="11" t="s">
        <v>89</v>
      </c>
      <c r="D210" s="107">
        <v>0</v>
      </c>
      <c r="E210" s="107">
        <v>0</v>
      </c>
      <c r="F210" s="107">
        <v>0</v>
      </c>
      <c r="G210" s="117">
        <f t="shared" ref="G210:G212" si="460">SUM(E210:F210)</f>
        <v>0</v>
      </c>
      <c r="H210" s="107">
        <v>0</v>
      </c>
      <c r="I210" s="107">
        <v>0</v>
      </c>
      <c r="J210" s="117">
        <f t="shared" ref="J210:J212" si="461">SUM(H210:I210)</f>
        <v>0</v>
      </c>
      <c r="K210" s="117">
        <f t="shared" ref="K210:K212" si="462">G210-J210</f>
        <v>0</v>
      </c>
      <c r="L210" s="117">
        <f t="shared" ref="L210:L212" si="463">D210+K210</f>
        <v>0</v>
      </c>
    </row>
    <row r="211" spans="1:12" x14ac:dyDescent="0.25">
      <c r="A211" s="12">
        <v>17192</v>
      </c>
      <c r="B211" s="12"/>
      <c r="C211" s="11" t="s">
        <v>90</v>
      </c>
      <c r="D211" s="107">
        <v>0</v>
      </c>
      <c r="E211" s="107">
        <v>0</v>
      </c>
      <c r="F211" s="107">
        <v>0</v>
      </c>
      <c r="G211" s="117">
        <f t="shared" si="460"/>
        <v>0</v>
      </c>
      <c r="H211" s="107">
        <v>0</v>
      </c>
      <c r="I211" s="107">
        <v>0</v>
      </c>
      <c r="J211" s="117">
        <f t="shared" si="461"/>
        <v>0</v>
      </c>
      <c r="K211" s="117">
        <f t="shared" si="462"/>
        <v>0</v>
      </c>
      <c r="L211" s="117">
        <f t="shared" si="463"/>
        <v>0</v>
      </c>
    </row>
    <row r="212" spans="1:12" x14ac:dyDescent="0.25">
      <c r="A212" s="12">
        <v>17193</v>
      </c>
      <c r="B212" s="12"/>
      <c r="C212" s="11" t="s">
        <v>91</v>
      </c>
      <c r="D212" s="107">
        <v>0</v>
      </c>
      <c r="E212" s="107">
        <v>0</v>
      </c>
      <c r="F212" s="107">
        <v>0</v>
      </c>
      <c r="G212" s="117">
        <f t="shared" si="460"/>
        <v>0</v>
      </c>
      <c r="H212" s="107">
        <v>0</v>
      </c>
      <c r="I212" s="107">
        <v>0</v>
      </c>
      <c r="J212" s="117">
        <f t="shared" si="461"/>
        <v>0</v>
      </c>
      <c r="K212" s="117">
        <f t="shared" si="462"/>
        <v>0</v>
      </c>
      <c r="L212" s="117">
        <f t="shared" si="463"/>
        <v>0</v>
      </c>
    </row>
    <row r="213" spans="1:12" x14ac:dyDescent="0.25">
      <c r="A213" s="12"/>
      <c r="B213" s="12"/>
      <c r="C213" s="11"/>
      <c r="D213" s="149"/>
      <c r="E213" s="149"/>
      <c r="F213" s="149"/>
      <c r="G213" s="149"/>
      <c r="H213" s="149"/>
      <c r="I213" s="149"/>
      <c r="J213" s="128"/>
      <c r="K213" s="128"/>
      <c r="L213" s="128"/>
    </row>
    <row r="214" spans="1:12" x14ac:dyDescent="0.25">
      <c r="A214" s="9" t="s">
        <v>9</v>
      </c>
      <c r="B214" s="9" t="s">
        <v>9</v>
      </c>
      <c r="C214" s="8" t="s">
        <v>11</v>
      </c>
      <c r="D214" s="124">
        <f t="shared" ref="D214:L214" si="464">D169+D151+D143+D133+D111+D85+D63+D28+D156</f>
        <v>0</v>
      </c>
      <c r="E214" s="124">
        <f t="shared" si="464"/>
        <v>0</v>
      </c>
      <c r="F214" s="124">
        <f t="shared" si="464"/>
        <v>0</v>
      </c>
      <c r="G214" s="124">
        <f t="shared" si="464"/>
        <v>0</v>
      </c>
      <c r="H214" s="124">
        <f t="shared" si="464"/>
        <v>0</v>
      </c>
      <c r="I214" s="124">
        <f t="shared" si="464"/>
        <v>0</v>
      </c>
      <c r="J214" s="124">
        <f t="shared" si="464"/>
        <v>0</v>
      </c>
      <c r="K214" s="124">
        <f t="shared" si="464"/>
        <v>0</v>
      </c>
      <c r="L214" s="124">
        <f t="shared" si="464"/>
        <v>0</v>
      </c>
    </row>
    <row r="215" spans="1:12" x14ac:dyDescent="0.25">
      <c r="A215" s="17"/>
      <c r="B215" s="17"/>
      <c r="C215" s="16"/>
      <c r="D215" s="15"/>
      <c r="E215" s="15"/>
      <c r="F215" s="15"/>
      <c r="G215" s="15"/>
      <c r="H215" s="15"/>
      <c r="I215" s="15"/>
      <c r="J215" s="15"/>
      <c r="K215" s="15"/>
      <c r="L215" s="15"/>
    </row>
    <row r="216" spans="1:12" customFormat="1" ht="18.75" customHeight="1" x14ac:dyDescent="0.3">
      <c r="A216" s="1" t="s">
        <v>117</v>
      </c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</row>
    <row r="217" spans="1:12" customFormat="1" ht="15" customHeight="1" x14ac:dyDescent="0.25">
      <c r="A217" s="205" t="s">
        <v>47</v>
      </c>
      <c r="B217" s="206"/>
      <c r="C217" s="202" t="s">
        <v>0</v>
      </c>
      <c r="D217" s="6" t="s">
        <v>1</v>
      </c>
      <c r="E217" s="202" t="s">
        <v>2</v>
      </c>
      <c r="F217" s="203"/>
      <c r="G217" s="204"/>
      <c r="H217" s="202" t="s">
        <v>3</v>
      </c>
      <c r="I217" s="203"/>
      <c r="J217" s="204"/>
      <c r="K217" s="200" t="s">
        <v>4</v>
      </c>
      <c r="L217" s="6" t="s">
        <v>1</v>
      </c>
    </row>
    <row r="218" spans="1:12" customFormat="1" x14ac:dyDescent="0.25">
      <c r="A218" s="207"/>
      <c r="B218" s="208"/>
      <c r="C218" s="201"/>
      <c r="D218" s="19" t="s">
        <v>55</v>
      </c>
      <c r="E218" s="6" t="s">
        <v>5</v>
      </c>
      <c r="F218" s="6" t="s">
        <v>6</v>
      </c>
      <c r="G218" s="6" t="s">
        <v>7</v>
      </c>
      <c r="H218" s="6" t="s">
        <v>5</v>
      </c>
      <c r="I218" s="6" t="s">
        <v>6</v>
      </c>
      <c r="J218" s="6" t="s">
        <v>7</v>
      </c>
      <c r="K218" s="201"/>
      <c r="L218" s="19" t="s">
        <v>56</v>
      </c>
    </row>
    <row r="219" spans="1:12" customFormat="1" x14ac:dyDescent="0.25">
      <c r="A219" s="209"/>
      <c r="B219" s="210"/>
      <c r="C219" s="211"/>
      <c r="D219" s="6" t="s">
        <v>12</v>
      </c>
      <c r="E219" s="202" t="s">
        <v>12</v>
      </c>
      <c r="F219" s="203"/>
      <c r="G219" s="204"/>
      <c r="H219" s="202" t="s">
        <v>12</v>
      </c>
      <c r="I219" s="203"/>
      <c r="J219" s="204"/>
      <c r="K219" s="6" t="s">
        <v>12</v>
      </c>
      <c r="L219" s="6" t="s">
        <v>12</v>
      </c>
    </row>
    <row r="220" spans="1:12" s="79" customFormat="1" x14ac:dyDescent="0.25">
      <c r="A220" s="60"/>
      <c r="B220" s="60"/>
      <c r="C220" s="77"/>
      <c r="D220" s="78"/>
      <c r="E220" s="78"/>
      <c r="F220" s="77"/>
      <c r="G220" s="77"/>
      <c r="H220" s="78"/>
      <c r="I220" s="77"/>
      <c r="J220" s="77"/>
      <c r="K220" s="78"/>
      <c r="L220" s="78"/>
    </row>
    <row r="221" spans="1:12" s="20" customFormat="1" x14ac:dyDescent="0.25">
      <c r="A221" s="80">
        <v>210</v>
      </c>
      <c r="B221" s="80"/>
      <c r="C221" s="81" t="s">
        <v>118</v>
      </c>
      <c r="D221" s="106">
        <v>0</v>
      </c>
      <c r="E221" s="106">
        <v>0</v>
      </c>
      <c r="F221" s="106">
        <v>0</v>
      </c>
      <c r="G221" s="82">
        <f>SUM(E221:F221)</f>
        <v>0</v>
      </c>
      <c r="H221" s="106">
        <v>0</v>
      </c>
      <c r="I221" s="106">
        <v>0</v>
      </c>
      <c r="J221" s="82">
        <f>SUM(H221:I221)</f>
        <v>0</v>
      </c>
      <c r="K221" s="82">
        <f>G221-J221</f>
        <v>0</v>
      </c>
      <c r="L221" s="82">
        <f t="shared" ref="L221" si="465">D221+K221</f>
        <v>0</v>
      </c>
    </row>
    <row r="222" spans="1:12" customFormat="1" x14ac:dyDescent="0.25">
      <c r="A222" s="3"/>
      <c r="B222" s="3"/>
      <c r="C222" s="5"/>
      <c r="D222" s="4"/>
      <c r="E222" s="4"/>
      <c r="F222" s="4"/>
      <c r="G222" s="4"/>
      <c r="H222" s="4"/>
      <c r="I222" s="4"/>
      <c r="J222" s="4"/>
      <c r="K222" s="4"/>
      <c r="L222" s="4"/>
    </row>
    <row r="223" spans="1:12" s="20" customFormat="1" x14ac:dyDescent="0.25">
      <c r="A223" s="80">
        <v>220</v>
      </c>
      <c r="B223" s="80"/>
      <c r="C223" s="80" t="s">
        <v>119</v>
      </c>
      <c r="D223" s="82">
        <f t="shared" ref="D223:L223" si="466">D224+D226+D228+D230+D232</f>
        <v>0</v>
      </c>
      <c r="E223" s="82">
        <f t="shared" si="466"/>
        <v>0</v>
      </c>
      <c r="F223" s="82">
        <f t="shared" si="466"/>
        <v>0</v>
      </c>
      <c r="G223" s="82">
        <f t="shared" si="466"/>
        <v>0</v>
      </c>
      <c r="H223" s="82">
        <f t="shared" si="466"/>
        <v>0</v>
      </c>
      <c r="I223" s="82">
        <f t="shared" si="466"/>
        <v>0</v>
      </c>
      <c r="J223" s="82">
        <f t="shared" si="466"/>
        <v>0</v>
      </c>
      <c r="K223" s="82">
        <f t="shared" si="466"/>
        <v>0</v>
      </c>
      <c r="L223" s="82">
        <f t="shared" si="466"/>
        <v>0</v>
      </c>
    </row>
    <row r="224" spans="1:12" s="111" customFormat="1" x14ac:dyDescent="0.25">
      <c r="A224" s="85">
        <v>2205</v>
      </c>
      <c r="B224" s="85"/>
      <c r="C224" s="127" t="s">
        <v>120</v>
      </c>
      <c r="D224" s="87">
        <f>D225</f>
        <v>0</v>
      </c>
      <c r="E224" s="87">
        <f t="shared" ref="E224:K226" si="467">E225</f>
        <v>0</v>
      </c>
      <c r="F224" s="87">
        <f t="shared" si="467"/>
        <v>0</v>
      </c>
      <c r="G224" s="87">
        <f>G225</f>
        <v>0</v>
      </c>
      <c r="H224" s="87">
        <f t="shared" si="467"/>
        <v>0</v>
      </c>
      <c r="I224" s="87">
        <f>I225</f>
        <v>0</v>
      </c>
      <c r="J224" s="87">
        <f>J225</f>
        <v>0</v>
      </c>
      <c r="K224" s="87">
        <f t="shared" si="467"/>
        <v>0</v>
      </c>
      <c r="L224" s="87">
        <f>L225</f>
        <v>0</v>
      </c>
    </row>
    <row r="225" spans="1:12" s="111" customFormat="1" x14ac:dyDescent="0.25">
      <c r="A225" s="85">
        <v>22054</v>
      </c>
      <c r="B225" s="85"/>
      <c r="C225" s="85" t="s">
        <v>119</v>
      </c>
      <c r="D225" s="110">
        <v>0</v>
      </c>
      <c r="E225" s="110">
        <v>0</v>
      </c>
      <c r="F225" s="110">
        <v>0</v>
      </c>
      <c r="G225" s="128">
        <f t="shared" ref="G225:G227" si="468">SUM(E225:F225)</f>
        <v>0</v>
      </c>
      <c r="H225" s="110">
        <v>0</v>
      </c>
      <c r="I225" s="110">
        <v>0</v>
      </c>
      <c r="J225" s="128">
        <f t="shared" ref="J225:J227" si="469">SUM(H225:I225)</f>
        <v>0</v>
      </c>
      <c r="K225" s="128">
        <f t="shared" ref="K225:K227" si="470">G225-J225</f>
        <v>0</v>
      </c>
      <c r="L225" s="128">
        <f t="shared" ref="L225:L227" si="471">D225+K225</f>
        <v>0</v>
      </c>
    </row>
    <row r="226" spans="1:12" s="111" customFormat="1" x14ac:dyDescent="0.25">
      <c r="A226" s="85">
        <v>2206</v>
      </c>
      <c r="B226" s="85"/>
      <c r="C226" s="85" t="s">
        <v>185</v>
      </c>
      <c r="D226" s="87">
        <f>D227</f>
        <v>0</v>
      </c>
      <c r="E226" s="87">
        <f t="shared" si="467"/>
        <v>0</v>
      </c>
      <c r="F226" s="87">
        <f t="shared" si="467"/>
        <v>0</v>
      </c>
      <c r="G226" s="87">
        <f>G227</f>
        <v>0</v>
      </c>
      <c r="H226" s="87">
        <f t="shared" si="467"/>
        <v>0</v>
      </c>
      <c r="I226" s="87">
        <f t="shared" si="467"/>
        <v>0</v>
      </c>
      <c r="J226" s="87">
        <f>J227</f>
        <v>0</v>
      </c>
      <c r="K226" s="87">
        <f t="shared" si="467"/>
        <v>0</v>
      </c>
      <c r="L226" s="87">
        <f>L227</f>
        <v>0</v>
      </c>
    </row>
    <row r="227" spans="1:12" s="111" customFormat="1" x14ac:dyDescent="0.25">
      <c r="A227" s="85">
        <v>22064</v>
      </c>
      <c r="B227" s="85"/>
      <c r="C227" s="85" t="s">
        <v>119</v>
      </c>
      <c r="D227" s="110">
        <v>0</v>
      </c>
      <c r="E227" s="110">
        <v>0</v>
      </c>
      <c r="F227" s="110">
        <v>0</v>
      </c>
      <c r="G227" s="128">
        <f t="shared" si="468"/>
        <v>0</v>
      </c>
      <c r="H227" s="110">
        <v>0</v>
      </c>
      <c r="I227" s="110">
        <v>0</v>
      </c>
      <c r="J227" s="128">
        <f t="shared" si="469"/>
        <v>0</v>
      </c>
      <c r="K227" s="128">
        <f t="shared" si="470"/>
        <v>0</v>
      </c>
      <c r="L227" s="128">
        <f t="shared" si="471"/>
        <v>0</v>
      </c>
    </row>
    <row r="228" spans="1:12" s="111" customFormat="1" x14ac:dyDescent="0.25">
      <c r="A228" s="85">
        <v>2207</v>
      </c>
      <c r="B228" s="85"/>
      <c r="C228" s="127" t="s">
        <v>121</v>
      </c>
      <c r="D228" s="87">
        <f>D229</f>
        <v>0</v>
      </c>
      <c r="E228" s="87">
        <f t="shared" ref="E228" si="472">E229</f>
        <v>0</v>
      </c>
      <c r="F228" s="87">
        <f t="shared" ref="F228" si="473">F229</f>
        <v>0</v>
      </c>
      <c r="G228" s="87">
        <f t="shared" ref="G228" si="474">G229</f>
        <v>0</v>
      </c>
      <c r="H228" s="87">
        <f t="shared" ref="H228" si="475">H229</f>
        <v>0</v>
      </c>
      <c r="I228" s="87">
        <f t="shared" ref="I228" si="476">I229</f>
        <v>0</v>
      </c>
      <c r="J228" s="87">
        <f t="shared" ref="J228" si="477">J229</f>
        <v>0</v>
      </c>
      <c r="K228" s="87">
        <f t="shared" ref="K228" si="478">K229</f>
        <v>0</v>
      </c>
      <c r="L228" s="87">
        <f t="shared" ref="L228" si="479">L229</f>
        <v>0</v>
      </c>
    </row>
    <row r="229" spans="1:12" s="111" customFormat="1" x14ac:dyDescent="0.25">
      <c r="A229" s="85">
        <v>22074</v>
      </c>
      <c r="B229" s="85"/>
      <c r="C229" s="85" t="s">
        <v>119</v>
      </c>
      <c r="D229" s="110">
        <v>0</v>
      </c>
      <c r="E229" s="110">
        <v>0</v>
      </c>
      <c r="F229" s="110">
        <v>0</v>
      </c>
      <c r="G229" s="128">
        <f t="shared" ref="G229" si="480">SUM(E229:F229)</f>
        <v>0</v>
      </c>
      <c r="H229" s="110">
        <v>0</v>
      </c>
      <c r="I229" s="110">
        <v>0</v>
      </c>
      <c r="J229" s="128">
        <f t="shared" ref="J229" si="481">SUM(H229:I229)</f>
        <v>0</v>
      </c>
      <c r="K229" s="128">
        <f t="shared" ref="K229" si="482">G229-J229</f>
        <v>0</v>
      </c>
      <c r="L229" s="128">
        <f t="shared" ref="L229" si="483">D229+K229</f>
        <v>0</v>
      </c>
    </row>
    <row r="230" spans="1:12" s="111" customFormat="1" x14ac:dyDescent="0.25">
      <c r="A230" s="85">
        <v>2208</v>
      </c>
      <c r="B230" s="85"/>
      <c r="C230" s="127" t="s">
        <v>122</v>
      </c>
      <c r="D230" s="87">
        <f>D231</f>
        <v>0</v>
      </c>
      <c r="E230" s="87">
        <f t="shared" ref="E230" si="484">E231</f>
        <v>0</v>
      </c>
      <c r="F230" s="87">
        <f t="shared" ref="F230" si="485">F231</f>
        <v>0</v>
      </c>
      <c r="G230" s="87">
        <f>G231</f>
        <v>0</v>
      </c>
      <c r="H230" s="87">
        <f t="shared" ref="H230" si="486">H231</f>
        <v>0</v>
      </c>
      <c r="I230" s="87">
        <f t="shared" ref="I230" si="487">I231</f>
        <v>0</v>
      </c>
      <c r="J230" s="87">
        <f>J231</f>
        <v>0</v>
      </c>
      <c r="K230" s="87">
        <f t="shared" ref="K230" si="488">K231</f>
        <v>0</v>
      </c>
      <c r="L230" s="87">
        <f>L231</f>
        <v>0</v>
      </c>
    </row>
    <row r="231" spans="1:12" s="111" customFormat="1" x14ac:dyDescent="0.25">
      <c r="A231" s="85">
        <v>22084</v>
      </c>
      <c r="B231" s="85"/>
      <c r="C231" s="85" t="s">
        <v>119</v>
      </c>
      <c r="D231" s="110">
        <v>0</v>
      </c>
      <c r="E231" s="110">
        <v>0</v>
      </c>
      <c r="F231" s="110">
        <v>0</v>
      </c>
      <c r="G231" s="128">
        <f t="shared" ref="G231" si="489">SUM(E231:F231)</f>
        <v>0</v>
      </c>
      <c r="H231" s="110">
        <v>0</v>
      </c>
      <c r="I231" s="110">
        <v>0</v>
      </c>
      <c r="J231" s="128">
        <f t="shared" ref="J231" si="490">SUM(H231:I231)</f>
        <v>0</v>
      </c>
      <c r="K231" s="128">
        <f t="shared" ref="K231" si="491">G231-J231</f>
        <v>0</v>
      </c>
      <c r="L231" s="128">
        <f t="shared" ref="L231" si="492">D231+K231</f>
        <v>0</v>
      </c>
    </row>
    <row r="232" spans="1:12" s="111" customFormat="1" x14ac:dyDescent="0.25">
      <c r="A232" s="85">
        <v>2209</v>
      </c>
      <c r="B232" s="85"/>
      <c r="C232" s="127" t="s">
        <v>123</v>
      </c>
      <c r="D232" s="87">
        <f>D233</f>
        <v>0</v>
      </c>
      <c r="E232" s="87">
        <f t="shared" ref="E232" si="493">E233</f>
        <v>0</v>
      </c>
      <c r="F232" s="87">
        <f t="shared" ref="F232" si="494">F233</f>
        <v>0</v>
      </c>
      <c r="G232" s="87">
        <f t="shared" ref="G232" si="495">G233</f>
        <v>0</v>
      </c>
      <c r="H232" s="87">
        <f t="shared" ref="H232" si="496">H233</f>
        <v>0</v>
      </c>
      <c r="I232" s="87">
        <f t="shared" ref="I232" si="497">I233</f>
        <v>0</v>
      </c>
      <c r="J232" s="87">
        <f t="shared" ref="J232" si="498">J233</f>
        <v>0</v>
      </c>
      <c r="K232" s="87">
        <f t="shared" ref="K232" si="499">K233</f>
        <v>0</v>
      </c>
      <c r="L232" s="87">
        <f t="shared" ref="L232" si="500">L233</f>
        <v>0</v>
      </c>
    </row>
    <row r="233" spans="1:12" s="111" customFormat="1" x14ac:dyDescent="0.25">
      <c r="A233" s="85">
        <v>22094</v>
      </c>
      <c r="B233" s="85"/>
      <c r="C233" s="85" t="s">
        <v>119</v>
      </c>
      <c r="D233" s="110">
        <v>0</v>
      </c>
      <c r="E233" s="110">
        <v>0</v>
      </c>
      <c r="F233" s="110">
        <v>0</v>
      </c>
      <c r="G233" s="128">
        <f t="shared" ref="G233" si="501">SUM(E233:F233)</f>
        <v>0</v>
      </c>
      <c r="H233" s="110">
        <v>0</v>
      </c>
      <c r="I233" s="110">
        <v>0</v>
      </c>
      <c r="J233" s="128">
        <f t="shared" ref="J233" si="502">SUM(H233:I233)</f>
        <v>0</v>
      </c>
      <c r="K233" s="128">
        <f t="shared" ref="K233" si="503">G233-J233</f>
        <v>0</v>
      </c>
      <c r="L233" s="128">
        <f t="shared" ref="L233" si="504">D233+K233</f>
        <v>0</v>
      </c>
    </row>
    <row r="234" spans="1:12" customFormat="1" x14ac:dyDescent="0.25">
      <c r="A234" s="3"/>
      <c r="B234" s="3"/>
      <c r="C234" s="5"/>
      <c r="D234" s="4"/>
      <c r="E234" s="4"/>
      <c r="F234" s="4"/>
      <c r="G234" s="4"/>
      <c r="H234" s="4"/>
      <c r="I234" s="4"/>
      <c r="J234" s="4"/>
      <c r="K234" s="4"/>
      <c r="L234" s="4"/>
    </row>
    <row r="235" spans="1:12" s="20" customFormat="1" x14ac:dyDescent="0.25">
      <c r="A235" s="80">
        <v>221</v>
      </c>
      <c r="B235" s="80"/>
      <c r="C235" s="80" t="s">
        <v>124</v>
      </c>
      <c r="D235" s="82">
        <f t="shared" ref="D235:L235" si="505">D236+D238+D240+D242+D244</f>
        <v>0</v>
      </c>
      <c r="E235" s="82">
        <f t="shared" si="505"/>
        <v>0</v>
      </c>
      <c r="F235" s="82">
        <f t="shared" si="505"/>
        <v>0</v>
      </c>
      <c r="G235" s="82">
        <f t="shared" si="505"/>
        <v>0</v>
      </c>
      <c r="H235" s="82">
        <f t="shared" si="505"/>
        <v>0</v>
      </c>
      <c r="I235" s="82">
        <f t="shared" si="505"/>
        <v>0</v>
      </c>
      <c r="J235" s="82">
        <f t="shared" si="505"/>
        <v>0</v>
      </c>
      <c r="K235" s="82">
        <f t="shared" si="505"/>
        <v>0</v>
      </c>
      <c r="L235" s="82">
        <f t="shared" si="505"/>
        <v>0</v>
      </c>
    </row>
    <row r="236" spans="1:12" s="111" customFormat="1" x14ac:dyDescent="0.25">
      <c r="A236" s="85">
        <v>2215</v>
      </c>
      <c r="B236" s="85"/>
      <c r="C236" s="127" t="s">
        <v>120</v>
      </c>
      <c r="D236" s="87">
        <f>D237</f>
        <v>0</v>
      </c>
      <c r="E236" s="87">
        <f t="shared" ref="E236" si="506">E237</f>
        <v>0</v>
      </c>
      <c r="F236" s="87">
        <f t="shared" ref="F236" si="507">F237</f>
        <v>0</v>
      </c>
      <c r="G236" s="87">
        <f t="shared" ref="G236:G238" si="508">G237</f>
        <v>0</v>
      </c>
      <c r="H236" s="87">
        <f t="shared" ref="H236:J238" si="509">H237</f>
        <v>0</v>
      </c>
      <c r="I236" s="87">
        <f t="shared" ref="I236" si="510">I237</f>
        <v>0</v>
      </c>
      <c r="J236" s="87">
        <f t="shared" ref="J236" si="511">J237</f>
        <v>0</v>
      </c>
      <c r="K236" s="87">
        <f t="shared" ref="K236:K238" si="512">K237</f>
        <v>0</v>
      </c>
      <c r="L236" s="87">
        <f t="shared" ref="L236:L238" si="513">L237</f>
        <v>0</v>
      </c>
    </row>
    <row r="237" spans="1:12" s="111" customFormat="1" x14ac:dyDescent="0.25">
      <c r="A237" s="85">
        <v>22151</v>
      </c>
      <c r="B237" s="85"/>
      <c r="C237" s="127" t="s">
        <v>89</v>
      </c>
      <c r="D237" s="110">
        <v>0</v>
      </c>
      <c r="E237" s="110">
        <v>0</v>
      </c>
      <c r="F237" s="110">
        <v>0</v>
      </c>
      <c r="G237" s="128">
        <f t="shared" ref="G237:G239" si="514">SUM(E237:F237)</f>
        <v>0</v>
      </c>
      <c r="H237" s="110">
        <v>0</v>
      </c>
      <c r="I237" s="110">
        <v>0</v>
      </c>
      <c r="J237" s="128">
        <f t="shared" ref="J237:J239" si="515">SUM(H237:I237)</f>
        <v>0</v>
      </c>
      <c r="K237" s="128">
        <f t="shared" ref="K237:K239" si="516">G237-J237</f>
        <v>0</v>
      </c>
      <c r="L237" s="128">
        <f t="shared" ref="L237:L239" si="517">D237+K237</f>
        <v>0</v>
      </c>
    </row>
    <row r="238" spans="1:12" s="111" customFormat="1" x14ac:dyDescent="0.25">
      <c r="A238" s="85">
        <v>2216</v>
      </c>
      <c r="B238" s="85"/>
      <c r="C238" s="127" t="s">
        <v>185</v>
      </c>
      <c r="D238" s="87">
        <f>D239</f>
        <v>0</v>
      </c>
      <c r="E238" s="87">
        <f>E239</f>
        <v>0</v>
      </c>
      <c r="F238" s="87">
        <f>F239</f>
        <v>0</v>
      </c>
      <c r="G238" s="87">
        <f t="shared" si="508"/>
        <v>0</v>
      </c>
      <c r="H238" s="87">
        <f t="shared" si="509"/>
        <v>0</v>
      </c>
      <c r="I238" s="87">
        <f t="shared" si="509"/>
        <v>0</v>
      </c>
      <c r="J238" s="87">
        <f t="shared" si="509"/>
        <v>0</v>
      </c>
      <c r="K238" s="87">
        <f t="shared" si="512"/>
        <v>0</v>
      </c>
      <c r="L238" s="87">
        <f t="shared" si="513"/>
        <v>0</v>
      </c>
    </row>
    <row r="239" spans="1:12" s="111" customFormat="1" x14ac:dyDescent="0.25">
      <c r="A239" s="85">
        <v>22161</v>
      </c>
      <c r="B239" s="85"/>
      <c r="C239" s="127" t="s">
        <v>89</v>
      </c>
      <c r="D239" s="110">
        <v>0</v>
      </c>
      <c r="E239" s="110">
        <v>0</v>
      </c>
      <c r="F239" s="110">
        <v>0</v>
      </c>
      <c r="G239" s="128">
        <f t="shared" si="514"/>
        <v>0</v>
      </c>
      <c r="H239" s="110">
        <v>0</v>
      </c>
      <c r="I239" s="110">
        <v>0</v>
      </c>
      <c r="J239" s="128">
        <f t="shared" si="515"/>
        <v>0</v>
      </c>
      <c r="K239" s="128">
        <f t="shared" si="516"/>
        <v>0</v>
      </c>
      <c r="L239" s="128">
        <f t="shared" si="517"/>
        <v>0</v>
      </c>
    </row>
    <row r="240" spans="1:12" s="111" customFormat="1" x14ac:dyDescent="0.25">
      <c r="A240" s="85">
        <v>2217</v>
      </c>
      <c r="B240" s="85"/>
      <c r="C240" s="127" t="s">
        <v>121</v>
      </c>
      <c r="D240" s="87">
        <f>D241</f>
        <v>0</v>
      </c>
      <c r="E240" s="87">
        <f t="shared" ref="E240" si="518">E241</f>
        <v>0</v>
      </c>
      <c r="F240" s="87">
        <f>F241</f>
        <v>0</v>
      </c>
      <c r="G240" s="87">
        <f t="shared" ref="G240" si="519">G241</f>
        <v>0</v>
      </c>
      <c r="H240" s="87">
        <f t="shared" ref="H240" si="520">H241</f>
        <v>0</v>
      </c>
      <c r="I240" s="87">
        <f t="shared" ref="I240" si="521">I241</f>
        <v>0</v>
      </c>
      <c r="J240" s="87">
        <f t="shared" ref="J240" si="522">J241</f>
        <v>0</v>
      </c>
      <c r="K240" s="87">
        <f t="shared" ref="K240" si="523">K241</f>
        <v>0</v>
      </c>
      <c r="L240" s="87">
        <f t="shared" ref="L240" si="524">L241</f>
        <v>0</v>
      </c>
    </row>
    <row r="241" spans="1:12" s="111" customFormat="1" x14ac:dyDescent="0.25">
      <c r="A241" s="85">
        <v>22171</v>
      </c>
      <c r="B241" s="85"/>
      <c r="C241" s="127" t="s">
        <v>89</v>
      </c>
      <c r="D241" s="110">
        <v>0</v>
      </c>
      <c r="E241" s="110">
        <v>0</v>
      </c>
      <c r="F241" s="110">
        <v>0</v>
      </c>
      <c r="G241" s="128">
        <f t="shared" ref="G241" si="525">SUM(E241:F241)</f>
        <v>0</v>
      </c>
      <c r="H241" s="110">
        <v>0</v>
      </c>
      <c r="I241" s="110">
        <v>0</v>
      </c>
      <c r="J241" s="128">
        <f t="shared" ref="J241" si="526">SUM(H241:I241)</f>
        <v>0</v>
      </c>
      <c r="K241" s="128">
        <f t="shared" ref="K241" si="527">G241-J241</f>
        <v>0</v>
      </c>
      <c r="L241" s="128">
        <f t="shared" ref="L241" si="528">D241+K241</f>
        <v>0</v>
      </c>
    </row>
    <row r="242" spans="1:12" s="111" customFormat="1" x14ac:dyDescent="0.25">
      <c r="A242" s="85">
        <v>2218</v>
      </c>
      <c r="B242" s="85"/>
      <c r="C242" s="127" t="s">
        <v>122</v>
      </c>
      <c r="D242" s="87">
        <f>D243</f>
        <v>0</v>
      </c>
      <c r="E242" s="87">
        <f t="shared" ref="E242" si="529">E243</f>
        <v>0</v>
      </c>
      <c r="F242" s="87">
        <f>F243</f>
        <v>0</v>
      </c>
      <c r="G242" s="87">
        <f t="shared" ref="G242" si="530">G243</f>
        <v>0</v>
      </c>
      <c r="H242" s="87">
        <f t="shared" ref="H242" si="531">H243</f>
        <v>0</v>
      </c>
      <c r="I242" s="87">
        <f t="shared" ref="I242" si="532">I243</f>
        <v>0</v>
      </c>
      <c r="J242" s="87">
        <f t="shared" ref="J242" si="533">J243</f>
        <v>0</v>
      </c>
      <c r="K242" s="87">
        <f t="shared" ref="K242" si="534">K243</f>
        <v>0</v>
      </c>
      <c r="L242" s="87">
        <f t="shared" ref="L242" si="535">L243</f>
        <v>0</v>
      </c>
    </row>
    <row r="243" spans="1:12" s="111" customFormat="1" x14ac:dyDescent="0.25">
      <c r="A243" s="85">
        <v>22181</v>
      </c>
      <c r="B243" s="85"/>
      <c r="C243" s="127" t="s">
        <v>89</v>
      </c>
      <c r="D243" s="110">
        <v>0</v>
      </c>
      <c r="E243" s="110">
        <v>0</v>
      </c>
      <c r="F243" s="110">
        <v>0</v>
      </c>
      <c r="G243" s="128">
        <f t="shared" ref="G243" si="536">SUM(E243:F243)</f>
        <v>0</v>
      </c>
      <c r="H243" s="110">
        <v>0</v>
      </c>
      <c r="I243" s="110">
        <v>0</v>
      </c>
      <c r="J243" s="128">
        <f t="shared" ref="J243" si="537">SUM(H243:I243)</f>
        <v>0</v>
      </c>
      <c r="K243" s="128">
        <f t="shared" ref="K243" si="538">G243-J243</f>
        <v>0</v>
      </c>
      <c r="L243" s="128">
        <f t="shared" ref="L243" si="539">D243+K243</f>
        <v>0</v>
      </c>
    </row>
    <row r="244" spans="1:12" s="111" customFormat="1" x14ac:dyDescent="0.25">
      <c r="A244" s="85">
        <v>2219</v>
      </c>
      <c r="B244" s="85"/>
      <c r="C244" s="127" t="s">
        <v>123</v>
      </c>
      <c r="D244" s="87">
        <f>D245</f>
        <v>0</v>
      </c>
      <c r="E244" s="87">
        <f t="shared" ref="E244" si="540">E245</f>
        <v>0</v>
      </c>
      <c r="F244" s="87">
        <f>F245</f>
        <v>0</v>
      </c>
      <c r="G244" s="87">
        <f t="shared" ref="G244" si="541">G245</f>
        <v>0</v>
      </c>
      <c r="H244" s="87">
        <f>H245</f>
        <v>0</v>
      </c>
      <c r="I244" s="87">
        <f>I245</f>
        <v>0</v>
      </c>
      <c r="J244" s="87">
        <f t="shared" ref="J244" si="542">J245</f>
        <v>0</v>
      </c>
      <c r="K244" s="87">
        <f>K245</f>
        <v>0</v>
      </c>
      <c r="L244" s="87">
        <f t="shared" ref="L244" si="543">L245</f>
        <v>0</v>
      </c>
    </row>
    <row r="245" spans="1:12" s="111" customFormat="1" x14ac:dyDescent="0.25">
      <c r="A245" s="85">
        <v>22191</v>
      </c>
      <c r="B245" s="85"/>
      <c r="C245" s="127" t="s">
        <v>89</v>
      </c>
      <c r="D245" s="110">
        <v>0</v>
      </c>
      <c r="E245" s="110">
        <v>0</v>
      </c>
      <c r="F245" s="110">
        <v>0</v>
      </c>
      <c r="G245" s="128">
        <f t="shared" ref="G245" si="544">SUM(E245:F245)</f>
        <v>0</v>
      </c>
      <c r="H245" s="110">
        <v>0</v>
      </c>
      <c r="I245" s="110">
        <v>0</v>
      </c>
      <c r="J245" s="128">
        <f t="shared" ref="J245" si="545">SUM(H245:I245)</f>
        <v>0</v>
      </c>
      <c r="K245" s="128">
        <f t="shared" ref="K245" si="546">G245-J245</f>
        <v>0</v>
      </c>
      <c r="L245" s="128">
        <f t="shared" ref="L245" si="547">D245+K245</f>
        <v>0</v>
      </c>
    </row>
    <row r="246" spans="1:12" customFormat="1" x14ac:dyDescent="0.25">
      <c r="A246" s="3"/>
      <c r="B246" s="3"/>
      <c r="C246" s="5"/>
      <c r="D246" s="4"/>
      <c r="E246" s="4"/>
      <c r="F246" s="4"/>
      <c r="G246" s="4"/>
      <c r="H246" s="4"/>
      <c r="I246" s="4"/>
      <c r="J246" s="4"/>
      <c r="K246" s="4"/>
      <c r="L246" s="4"/>
    </row>
    <row r="247" spans="1:12" s="20" customFormat="1" x14ac:dyDescent="0.25">
      <c r="A247" s="80">
        <v>240</v>
      </c>
      <c r="B247" s="80"/>
      <c r="C247" s="80" t="s">
        <v>125</v>
      </c>
      <c r="D247" s="82">
        <f t="shared" ref="D247:L247" si="548">D248+D252+D256+D260+D264</f>
        <v>0</v>
      </c>
      <c r="E247" s="82">
        <f t="shared" si="548"/>
        <v>0</v>
      </c>
      <c r="F247" s="82">
        <f t="shared" si="548"/>
        <v>0</v>
      </c>
      <c r="G247" s="82">
        <f t="shared" si="548"/>
        <v>0</v>
      </c>
      <c r="H247" s="82">
        <f t="shared" si="548"/>
        <v>0</v>
      </c>
      <c r="I247" s="82">
        <f t="shared" si="548"/>
        <v>0</v>
      </c>
      <c r="J247" s="82">
        <f t="shared" si="548"/>
        <v>0</v>
      </c>
      <c r="K247" s="82">
        <f t="shared" si="548"/>
        <v>0</v>
      </c>
      <c r="L247" s="82">
        <f t="shared" si="548"/>
        <v>0</v>
      </c>
    </row>
    <row r="248" spans="1:12" s="111" customFormat="1" x14ac:dyDescent="0.25">
      <c r="A248" s="85">
        <v>2405</v>
      </c>
      <c r="B248" s="85"/>
      <c r="C248" s="127" t="s">
        <v>115</v>
      </c>
      <c r="D248" s="128">
        <f>D249+D250+D251</f>
        <v>0</v>
      </c>
      <c r="E248" s="128">
        <f t="shared" ref="E248" si="549">E249+E250+E251</f>
        <v>0</v>
      </c>
      <c r="F248" s="128">
        <f t="shared" ref="F248" si="550">F249+F250+F251</f>
        <v>0</v>
      </c>
      <c r="G248" s="128">
        <f t="shared" ref="G248" si="551">G249+G250+G251</f>
        <v>0</v>
      </c>
      <c r="H248" s="128">
        <f t="shared" ref="H248" si="552">H249+H250+H251</f>
        <v>0</v>
      </c>
      <c r="I248" s="128">
        <f t="shared" ref="I248" si="553">I249+I250+I251</f>
        <v>0</v>
      </c>
      <c r="J248" s="128">
        <f t="shared" ref="J248" si="554">J249+J250+J251</f>
        <v>0</v>
      </c>
      <c r="K248" s="128">
        <f t="shared" ref="K248" si="555">K249+K250+K251</f>
        <v>0</v>
      </c>
      <c r="L248" s="128">
        <f t="shared" ref="L248" si="556">L249+L250+L251</f>
        <v>0</v>
      </c>
    </row>
    <row r="249" spans="1:12" customFormat="1" x14ac:dyDescent="0.25">
      <c r="A249" s="3">
        <v>24051</v>
      </c>
      <c r="B249" s="3"/>
      <c r="C249" s="5" t="s">
        <v>89</v>
      </c>
      <c r="D249" s="107">
        <v>0</v>
      </c>
      <c r="E249" s="107">
        <v>0</v>
      </c>
      <c r="F249" s="107">
        <v>0</v>
      </c>
      <c r="G249" s="117">
        <f t="shared" ref="G249:G255" si="557">SUM(E249:F249)</f>
        <v>0</v>
      </c>
      <c r="H249" s="107">
        <v>0</v>
      </c>
      <c r="I249" s="107">
        <v>0</v>
      </c>
      <c r="J249" s="117">
        <f t="shared" ref="J249:J255" si="558">SUM(H249:I249)</f>
        <v>0</v>
      </c>
      <c r="K249" s="117">
        <f t="shared" ref="K249:K255" si="559">G249-J249</f>
        <v>0</v>
      </c>
      <c r="L249" s="117">
        <f t="shared" ref="L249:L255" si="560">D249+K249</f>
        <v>0</v>
      </c>
    </row>
    <row r="250" spans="1:12" customFormat="1" x14ac:dyDescent="0.25">
      <c r="A250" s="3">
        <v>24052</v>
      </c>
      <c r="B250" s="3"/>
      <c r="C250" s="11" t="s">
        <v>90</v>
      </c>
      <c r="D250" s="107">
        <v>0</v>
      </c>
      <c r="E250" s="107">
        <v>0</v>
      </c>
      <c r="F250" s="107">
        <v>0</v>
      </c>
      <c r="G250" s="117">
        <f t="shared" si="557"/>
        <v>0</v>
      </c>
      <c r="H250" s="107">
        <v>0</v>
      </c>
      <c r="I250" s="107">
        <v>0</v>
      </c>
      <c r="J250" s="117">
        <f t="shared" si="558"/>
        <v>0</v>
      </c>
      <c r="K250" s="117">
        <f t="shared" si="559"/>
        <v>0</v>
      </c>
      <c r="L250" s="117">
        <f t="shared" si="560"/>
        <v>0</v>
      </c>
    </row>
    <row r="251" spans="1:12" customFormat="1" x14ac:dyDescent="0.25">
      <c r="A251" s="3">
        <v>24053</v>
      </c>
      <c r="B251" s="3"/>
      <c r="C251" s="11" t="s">
        <v>91</v>
      </c>
      <c r="D251" s="107">
        <v>0</v>
      </c>
      <c r="E251" s="107">
        <v>0</v>
      </c>
      <c r="F251" s="107">
        <v>0</v>
      </c>
      <c r="G251" s="117">
        <f t="shared" si="557"/>
        <v>0</v>
      </c>
      <c r="H251" s="107">
        <v>0</v>
      </c>
      <c r="I251" s="107">
        <v>0</v>
      </c>
      <c r="J251" s="117">
        <f t="shared" si="558"/>
        <v>0</v>
      </c>
      <c r="K251" s="117">
        <f t="shared" si="559"/>
        <v>0</v>
      </c>
      <c r="L251" s="117">
        <f t="shared" si="560"/>
        <v>0</v>
      </c>
    </row>
    <row r="252" spans="1:12" s="111" customFormat="1" x14ac:dyDescent="0.25">
      <c r="A252" s="85">
        <v>2406</v>
      </c>
      <c r="B252" s="85"/>
      <c r="C252" s="165" t="s">
        <v>185</v>
      </c>
      <c r="D252" s="128">
        <f>D253+D254+D255</f>
        <v>0</v>
      </c>
      <c r="E252" s="128">
        <f>E253+E254+E255</f>
        <v>0</v>
      </c>
      <c r="F252" s="128">
        <f>F253+F254+F255</f>
        <v>0</v>
      </c>
      <c r="G252" s="128">
        <f t="shared" ref="G252:L252" si="561">G253+G254+G255</f>
        <v>0</v>
      </c>
      <c r="H252" s="128">
        <f t="shared" si="561"/>
        <v>0</v>
      </c>
      <c r="I252" s="128">
        <f t="shared" si="561"/>
        <v>0</v>
      </c>
      <c r="J252" s="128">
        <f t="shared" si="561"/>
        <v>0</v>
      </c>
      <c r="K252" s="128">
        <f t="shared" si="561"/>
        <v>0</v>
      </c>
      <c r="L252" s="128">
        <f t="shared" si="561"/>
        <v>0</v>
      </c>
    </row>
    <row r="253" spans="1:12" s="111" customFormat="1" x14ac:dyDescent="0.25">
      <c r="A253" s="85">
        <v>24061</v>
      </c>
      <c r="B253" s="85"/>
      <c r="C253" s="165" t="s">
        <v>89</v>
      </c>
      <c r="D253" s="110">
        <v>0</v>
      </c>
      <c r="E253" s="110">
        <v>0</v>
      </c>
      <c r="F253" s="110">
        <v>0</v>
      </c>
      <c r="G253" s="128">
        <f t="shared" si="557"/>
        <v>0</v>
      </c>
      <c r="H253" s="110">
        <v>0</v>
      </c>
      <c r="I253" s="110">
        <v>0</v>
      </c>
      <c r="J253" s="128">
        <f t="shared" si="558"/>
        <v>0</v>
      </c>
      <c r="K253" s="128">
        <f t="shared" si="559"/>
        <v>0</v>
      </c>
      <c r="L253" s="128">
        <f t="shared" si="560"/>
        <v>0</v>
      </c>
    </row>
    <row r="254" spans="1:12" s="111" customFormat="1" x14ac:dyDescent="0.25">
      <c r="A254" s="85">
        <v>24062</v>
      </c>
      <c r="B254" s="85"/>
      <c r="C254" s="165" t="s">
        <v>90</v>
      </c>
      <c r="D254" s="110">
        <v>0</v>
      </c>
      <c r="E254" s="110">
        <v>0</v>
      </c>
      <c r="F254" s="110">
        <v>0</v>
      </c>
      <c r="G254" s="128">
        <f t="shared" si="557"/>
        <v>0</v>
      </c>
      <c r="H254" s="110">
        <v>0</v>
      </c>
      <c r="I254" s="110">
        <v>0</v>
      </c>
      <c r="J254" s="128">
        <f t="shared" si="558"/>
        <v>0</v>
      </c>
      <c r="K254" s="128">
        <f t="shared" si="559"/>
        <v>0</v>
      </c>
      <c r="L254" s="128">
        <f t="shared" si="560"/>
        <v>0</v>
      </c>
    </row>
    <row r="255" spans="1:12" s="111" customFormat="1" x14ac:dyDescent="0.25">
      <c r="A255" s="85">
        <v>24063</v>
      </c>
      <c r="B255" s="85"/>
      <c r="C255" s="165" t="s">
        <v>91</v>
      </c>
      <c r="D255" s="110">
        <v>0</v>
      </c>
      <c r="E255" s="110">
        <v>0</v>
      </c>
      <c r="F255" s="110">
        <v>0</v>
      </c>
      <c r="G255" s="128">
        <f t="shared" si="557"/>
        <v>0</v>
      </c>
      <c r="H255" s="110">
        <v>0</v>
      </c>
      <c r="I255" s="110">
        <v>0</v>
      </c>
      <c r="J255" s="128">
        <f t="shared" si="558"/>
        <v>0</v>
      </c>
      <c r="K255" s="128">
        <f t="shared" si="559"/>
        <v>0</v>
      </c>
      <c r="L255" s="128">
        <f t="shared" si="560"/>
        <v>0</v>
      </c>
    </row>
    <row r="256" spans="1:12" customFormat="1" x14ac:dyDescent="0.25">
      <c r="A256" s="3">
        <v>2407</v>
      </c>
      <c r="B256" s="3"/>
      <c r="C256" s="5" t="s">
        <v>121</v>
      </c>
      <c r="D256" s="117">
        <f>D257+D258+D259</f>
        <v>0</v>
      </c>
      <c r="E256" s="117">
        <f t="shared" ref="E256" si="562">E257+E258+E259</f>
        <v>0</v>
      </c>
      <c r="F256" s="117">
        <f t="shared" ref="F256" si="563">F257+F258+F259</f>
        <v>0</v>
      </c>
      <c r="G256" s="117">
        <f t="shared" ref="G256" si="564">G257+G258+G259</f>
        <v>0</v>
      </c>
      <c r="H256" s="117">
        <f t="shared" ref="H256" si="565">H257+H258+H259</f>
        <v>0</v>
      </c>
      <c r="I256" s="117">
        <f t="shared" ref="I256" si="566">I257+I258+I259</f>
        <v>0</v>
      </c>
      <c r="J256" s="117">
        <f t="shared" ref="J256" si="567">J257+J258+J259</f>
        <v>0</v>
      </c>
      <c r="K256" s="117">
        <f t="shared" ref="K256" si="568">K257+K258+K259</f>
        <v>0</v>
      </c>
      <c r="L256" s="117">
        <f t="shared" ref="L256" si="569">L257+L258+L259</f>
        <v>0</v>
      </c>
    </row>
    <row r="257" spans="1:12" customFormat="1" x14ac:dyDescent="0.25">
      <c r="A257" s="3">
        <v>24071</v>
      </c>
      <c r="B257" s="3"/>
      <c r="C257" s="5" t="s">
        <v>89</v>
      </c>
      <c r="D257" s="107">
        <v>0</v>
      </c>
      <c r="E257" s="107">
        <v>0</v>
      </c>
      <c r="F257" s="107">
        <v>0</v>
      </c>
      <c r="G257" s="117">
        <f t="shared" ref="G257:G267" si="570">SUM(E257:F257)</f>
        <v>0</v>
      </c>
      <c r="H257" s="107">
        <v>0</v>
      </c>
      <c r="I257" s="107">
        <v>0</v>
      </c>
      <c r="J257" s="117">
        <f t="shared" ref="J257:J267" si="571">SUM(H257:I257)</f>
        <v>0</v>
      </c>
      <c r="K257" s="117">
        <f t="shared" ref="K257:K267" si="572">G257-J257</f>
        <v>0</v>
      </c>
      <c r="L257" s="117">
        <f t="shared" ref="L257:L267" si="573">D257+K257</f>
        <v>0</v>
      </c>
    </row>
    <row r="258" spans="1:12" customFormat="1" x14ac:dyDescent="0.25">
      <c r="A258" s="3">
        <v>24072</v>
      </c>
      <c r="B258" s="3"/>
      <c r="C258" s="5" t="s">
        <v>90</v>
      </c>
      <c r="D258" s="107">
        <v>0</v>
      </c>
      <c r="E258" s="107">
        <v>0</v>
      </c>
      <c r="F258" s="107">
        <v>0</v>
      </c>
      <c r="G258" s="117">
        <f t="shared" si="570"/>
        <v>0</v>
      </c>
      <c r="H258" s="107">
        <v>0</v>
      </c>
      <c r="I258" s="107">
        <v>0</v>
      </c>
      <c r="J258" s="117">
        <f t="shared" si="571"/>
        <v>0</v>
      </c>
      <c r="K258" s="117">
        <f t="shared" si="572"/>
        <v>0</v>
      </c>
      <c r="L258" s="117">
        <f t="shared" si="573"/>
        <v>0</v>
      </c>
    </row>
    <row r="259" spans="1:12" customFormat="1" x14ac:dyDescent="0.25">
      <c r="A259" s="3">
        <v>24073</v>
      </c>
      <c r="B259" s="3"/>
      <c r="C259" s="5" t="s">
        <v>91</v>
      </c>
      <c r="D259" s="107">
        <v>0</v>
      </c>
      <c r="E259" s="107">
        <v>0</v>
      </c>
      <c r="F259" s="107">
        <v>0</v>
      </c>
      <c r="G259" s="117">
        <f t="shared" si="570"/>
        <v>0</v>
      </c>
      <c r="H259" s="107">
        <v>0</v>
      </c>
      <c r="I259" s="107">
        <v>0</v>
      </c>
      <c r="J259" s="117">
        <f t="shared" si="571"/>
        <v>0</v>
      </c>
      <c r="K259" s="117">
        <f t="shared" si="572"/>
        <v>0</v>
      </c>
      <c r="L259" s="117">
        <f t="shared" si="573"/>
        <v>0</v>
      </c>
    </row>
    <row r="260" spans="1:12" customFormat="1" x14ac:dyDescent="0.25">
      <c r="A260" s="3">
        <v>2408</v>
      </c>
      <c r="B260" s="3"/>
      <c r="C260" s="5" t="s">
        <v>122</v>
      </c>
      <c r="D260" s="117">
        <f t="shared" ref="D260:L260" si="574">D261+D262+D263</f>
        <v>0</v>
      </c>
      <c r="E260" s="117">
        <f t="shared" si="574"/>
        <v>0</v>
      </c>
      <c r="F260" s="117">
        <f t="shared" si="574"/>
        <v>0</v>
      </c>
      <c r="G260" s="117">
        <f t="shared" si="574"/>
        <v>0</v>
      </c>
      <c r="H260" s="117">
        <f t="shared" si="574"/>
        <v>0</v>
      </c>
      <c r="I260" s="117">
        <f t="shared" si="574"/>
        <v>0</v>
      </c>
      <c r="J260" s="117">
        <f t="shared" si="574"/>
        <v>0</v>
      </c>
      <c r="K260" s="117">
        <f t="shared" si="574"/>
        <v>0</v>
      </c>
      <c r="L260" s="117">
        <f t="shared" si="574"/>
        <v>0</v>
      </c>
    </row>
    <row r="261" spans="1:12" customFormat="1" x14ac:dyDescent="0.25">
      <c r="A261" s="3">
        <v>24081</v>
      </c>
      <c r="B261" s="3"/>
      <c r="C261" s="5" t="s">
        <v>89</v>
      </c>
      <c r="D261" s="107">
        <v>0</v>
      </c>
      <c r="E261" s="107">
        <v>0</v>
      </c>
      <c r="F261" s="107">
        <v>0</v>
      </c>
      <c r="G261" s="117">
        <f t="shared" si="570"/>
        <v>0</v>
      </c>
      <c r="H261" s="107">
        <v>0</v>
      </c>
      <c r="I261" s="107">
        <v>0</v>
      </c>
      <c r="J261" s="117">
        <f t="shared" si="571"/>
        <v>0</v>
      </c>
      <c r="K261" s="117">
        <f t="shared" si="572"/>
        <v>0</v>
      </c>
      <c r="L261" s="117">
        <f t="shared" si="573"/>
        <v>0</v>
      </c>
    </row>
    <row r="262" spans="1:12" customFormat="1" x14ac:dyDescent="0.25">
      <c r="A262" s="3">
        <v>24082</v>
      </c>
      <c r="B262" s="3"/>
      <c r="C262" s="5" t="s">
        <v>90</v>
      </c>
      <c r="D262" s="107">
        <v>0</v>
      </c>
      <c r="E262" s="107">
        <v>0</v>
      </c>
      <c r="F262" s="107">
        <v>0</v>
      </c>
      <c r="G262" s="117">
        <f t="shared" si="570"/>
        <v>0</v>
      </c>
      <c r="H262" s="107">
        <v>0</v>
      </c>
      <c r="I262" s="107">
        <v>0</v>
      </c>
      <c r="J262" s="117">
        <f t="shared" si="571"/>
        <v>0</v>
      </c>
      <c r="K262" s="117">
        <f t="shared" si="572"/>
        <v>0</v>
      </c>
      <c r="L262" s="117">
        <f t="shared" si="573"/>
        <v>0</v>
      </c>
    </row>
    <row r="263" spans="1:12" customFormat="1" x14ac:dyDescent="0.25">
      <c r="A263" s="3">
        <v>24083</v>
      </c>
      <c r="B263" s="3"/>
      <c r="C263" s="5" t="s">
        <v>91</v>
      </c>
      <c r="D263" s="107">
        <v>0</v>
      </c>
      <c r="E263" s="107">
        <v>0</v>
      </c>
      <c r="F263" s="107">
        <v>0</v>
      </c>
      <c r="G263" s="117">
        <f t="shared" si="570"/>
        <v>0</v>
      </c>
      <c r="H263" s="107">
        <v>0</v>
      </c>
      <c r="I263" s="107">
        <v>0</v>
      </c>
      <c r="J263" s="117">
        <f t="shared" si="571"/>
        <v>0</v>
      </c>
      <c r="K263" s="117">
        <f t="shared" si="572"/>
        <v>0</v>
      </c>
      <c r="L263" s="117">
        <f t="shared" si="573"/>
        <v>0</v>
      </c>
    </row>
    <row r="264" spans="1:12" customFormat="1" x14ac:dyDescent="0.25">
      <c r="A264" s="3">
        <v>2409</v>
      </c>
      <c r="B264" s="3"/>
      <c r="C264" s="5" t="s">
        <v>123</v>
      </c>
      <c r="D264" s="117">
        <f t="shared" ref="D264:L264" si="575">D265+D266+D267</f>
        <v>0</v>
      </c>
      <c r="E264" s="117">
        <f t="shared" si="575"/>
        <v>0</v>
      </c>
      <c r="F264" s="117">
        <f t="shared" si="575"/>
        <v>0</v>
      </c>
      <c r="G264" s="117">
        <f t="shared" si="575"/>
        <v>0</v>
      </c>
      <c r="H264" s="117">
        <f t="shared" si="575"/>
        <v>0</v>
      </c>
      <c r="I264" s="117">
        <f t="shared" si="575"/>
        <v>0</v>
      </c>
      <c r="J264" s="117">
        <f t="shared" si="575"/>
        <v>0</v>
      </c>
      <c r="K264" s="117">
        <f t="shared" si="575"/>
        <v>0</v>
      </c>
      <c r="L264" s="117">
        <f t="shared" si="575"/>
        <v>0</v>
      </c>
    </row>
    <row r="265" spans="1:12" customFormat="1" x14ac:dyDescent="0.25">
      <c r="A265" s="3">
        <v>24091</v>
      </c>
      <c r="B265" s="3"/>
      <c r="C265" s="5" t="s">
        <v>89</v>
      </c>
      <c r="D265" s="107">
        <v>0</v>
      </c>
      <c r="E265" s="107">
        <v>0</v>
      </c>
      <c r="F265" s="107">
        <v>0</v>
      </c>
      <c r="G265" s="117">
        <f t="shared" si="570"/>
        <v>0</v>
      </c>
      <c r="H265" s="107">
        <v>0</v>
      </c>
      <c r="I265" s="107">
        <v>0</v>
      </c>
      <c r="J265" s="117">
        <f t="shared" si="571"/>
        <v>0</v>
      </c>
      <c r="K265" s="117">
        <f t="shared" si="572"/>
        <v>0</v>
      </c>
      <c r="L265" s="117">
        <f t="shared" si="573"/>
        <v>0</v>
      </c>
    </row>
    <row r="266" spans="1:12" customFormat="1" x14ac:dyDescent="0.25">
      <c r="A266" s="3">
        <v>24092</v>
      </c>
      <c r="B266" s="3"/>
      <c r="C266" s="5" t="s">
        <v>90</v>
      </c>
      <c r="D266" s="107">
        <v>0</v>
      </c>
      <c r="E266" s="107">
        <v>0</v>
      </c>
      <c r="F266" s="107">
        <v>0</v>
      </c>
      <c r="G266" s="117">
        <f t="shared" si="570"/>
        <v>0</v>
      </c>
      <c r="H266" s="107">
        <v>0</v>
      </c>
      <c r="I266" s="107">
        <v>0</v>
      </c>
      <c r="J266" s="117">
        <f t="shared" si="571"/>
        <v>0</v>
      </c>
      <c r="K266" s="117">
        <f t="shared" si="572"/>
        <v>0</v>
      </c>
      <c r="L266" s="117">
        <f t="shared" si="573"/>
        <v>0</v>
      </c>
    </row>
    <row r="267" spans="1:12" customFormat="1" x14ac:dyDescent="0.25">
      <c r="A267" s="3">
        <v>24093</v>
      </c>
      <c r="B267" s="3"/>
      <c r="C267" s="5" t="s">
        <v>91</v>
      </c>
      <c r="D267" s="107">
        <v>0</v>
      </c>
      <c r="E267" s="107">
        <v>0</v>
      </c>
      <c r="F267" s="107">
        <v>0</v>
      </c>
      <c r="G267" s="117">
        <f t="shared" si="570"/>
        <v>0</v>
      </c>
      <c r="H267" s="107">
        <v>0</v>
      </c>
      <c r="I267" s="107">
        <v>0</v>
      </c>
      <c r="J267" s="117">
        <f t="shared" si="571"/>
        <v>0</v>
      </c>
      <c r="K267" s="117">
        <f t="shared" si="572"/>
        <v>0</v>
      </c>
      <c r="L267" s="117">
        <f t="shared" si="573"/>
        <v>0</v>
      </c>
    </row>
    <row r="268" spans="1:12" s="79" customFormat="1" x14ac:dyDescent="0.25">
      <c r="A268" s="125"/>
      <c r="B268" s="125"/>
      <c r="C268" s="126"/>
      <c r="D268" s="149"/>
      <c r="E268" s="149"/>
      <c r="F268" s="149"/>
      <c r="G268" s="149"/>
      <c r="H268" s="149"/>
      <c r="I268" s="149"/>
      <c r="J268" s="128"/>
      <c r="K268" s="128"/>
      <c r="L268" s="128"/>
    </row>
    <row r="269" spans="1:12" s="20" customFormat="1" x14ac:dyDescent="0.25">
      <c r="A269" s="80">
        <v>245</v>
      </c>
      <c r="B269" s="80"/>
      <c r="C269" s="80" t="s">
        <v>126</v>
      </c>
      <c r="D269" s="82">
        <f t="shared" ref="D269:L269" si="576">D270+D274+D278+D282+D286</f>
        <v>0</v>
      </c>
      <c r="E269" s="82">
        <f t="shared" si="576"/>
        <v>0</v>
      </c>
      <c r="F269" s="82">
        <f t="shared" si="576"/>
        <v>0</v>
      </c>
      <c r="G269" s="82">
        <f t="shared" si="576"/>
        <v>0</v>
      </c>
      <c r="H269" s="82">
        <f t="shared" si="576"/>
        <v>0</v>
      </c>
      <c r="I269" s="82">
        <f t="shared" si="576"/>
        <v>0</v>
      </c>
      <c r="J269" s="82">
        <f t="shared" si="576"/>
        <v>0</v>
      </c>
      <c r="K269" s="82">
        <f t="shared" si="576"/>
        <v>0</v>
      </c>
      <c r="L269" s="82">
        <f t="shared" si="576"/>
        <v>0</v>
      </c>
    </row>
    <row r="270" spans="1:12" s="169" customFormat="1" x14ac:dyDescent="0.25">
      <c r="A270" s="85">
        <v>2455</v>
      </c>
      <c r="B270" s="85"/>
      <c r="C270" s="85" t="s">
        <v>120</v>
      </c>
      <c r="D270" s="128">
        <f t="shared" ref="D270:L270" si="577">D271+D272+D273</f>
        <v>0</v>
      </c>
      <c r="E270" s="128">
        <f t="shared" si="577"/>
        <v>0</v>
      </c>
      <c r="F270" s="128">
        <f t="shared" si="577"/>
        <v>0</v>
      </c>
      <c r="G270" s="128">
        <f t="shared" si="577"/>
        <v>0</v>
      </c>
      <c r="H270" s="128">
        <f t="shared" si="577"/>
        <v>0</v>
      </c>
      <c r="I270" s="128">
        <f t="shared" si="577"/>
        <v>0</v>
      </c>
      <c r="J270" s="128">
        <f t="shared" si="577"/>
        <v>0</v>
      </c>
      <c r="K270" s="128">
        <f t="shared" si="577"/>
        <v>0</v>
      </c>
      <c r="L270" s="128">
        <f t="shared" si="577"/>
        <v>0</v>
      </c>
    </row>
    <row r="271" spans="1:12" s="111" customFormat="1" x14ac:dyDescent="0.25">
      <c r="A271" s="85">
        <v>24551</v>
      </c>
      <c r="B271" s="85"/>
      <c r="C271" s="85" t="s">
        <v>89</v>
      </c>
      <c r="D271" s="110">
        <v>0</v>
      </c>
      <c r="E271" s="110">
        <v>0</v>
      </c>
      <c r="F271" s="110">
        <v>0</v>
      </c>
      <c r="G271" s="128">
        <f t="shared" ref="G271:G273" si="578">SUM(E271:F271)</f>
        <v>0</v>
      </c>
      <c r="H271" s="110">
        <v>0</v>
      </c>
      <c r="I271" s="110">
        <v>0</v>
      </c>
      <c r="J271" s="128">
        <f t="shared" ref="J271:J273" si="579">SUM(H271:I271)</f>
        <v>0</v>
      </c>
      <c r="K271" s="128">
        <f t="shared" ref="K271:K273" si="580">G271-J271</f>
        <v>0</v>
      </c>
      <c r="L271" s="128">
        <f t="shared" ref="L271:L273" si="581">D271+K271</f>
        <v>0</v>
      </c>
    </row>
    <row r="272" spans="1:12" s="111" customFormat="1" x14ac:dyDescent="0.25">
      <c r="A272" s="85">
        <v>24552</v>
      </c>
      <c r="B272" s="85"/>
      <c r="C272" s="85" t="s">
        <v>90</v>
      </c>
      <c r="D272" s="110">
        <v>0</v>
      </c>
      <c r="E272" s="110">
        <v>0</v>
      </c>
      <c r="F272" s="110">
        <v>0</v>
      </c>
      <c r="G272" s="128">
        <f t="shared" si="578"/>
        <v>0</v>
      </c>
      <c r="H272" s="110">
        <v>0</v>
      </c>
      <c r="I272" s="110">
        <v>0</v>
      </c>
      <c r="J272" s="128">
        <f t="shared" si="579"/>
        <v>0</v>
      </c>
      <c r="K272" s="128">
        <f t="shared" si="580"/>
        <v>0</v>
      </c>
      <c r="L272" s="128">
        <f t="shared" si="581"/>
        <v>0</v>
      </c>
    </row>
    <row r="273" spans="1:12" s="111" customFormat="1" x14ac:dyDescent="0.25">
      <c r="A273" s="85">
        <v>24553</v>
      </c>
      <c r="B273" s="85"/>
      <c r="C273" s="85" t="s">
        <v>91</v>
      </c>
      <c r="D273" s="110">
        <v>0</v>
      </c>
      <c r="E273" s="110">
        <v>0</v>
      </c>
      <c r="F273" s="110">
        <v>0</v>
      </c>
      <c r="G273" s="128">
        <f t="shared" si="578"/>
        <v>0</v>
      </c>
      <c r="H273" s="110">
        <v>0</v>
      </c>
      <c r="I273" s="110">
        <v>0</v>
      </c>
      <c r="J273" s="128">
        <f t="shared" si="579"/>
        <v>0</v>
      </c>
      <c r="K273" s="128">
        <f t="shared" si="580"/>
        <v>0</v>
      </c>
      <c r="L273" s="128">
        <f t="shared" si="581"/>
        <v>0</v>
      </c>
    </row>
    <row r="274" spans="1:12" s="111" customFormat="1" x14ac:dyDescent="0.25">
      <c r="A274" s="85">
        <v>2456</v>
      </c>
      <c r="B274" s="85"/>
      <c r="C274" s="85" t="s">
        <v>185</v>
      </c>
      <c r="D274" s="128">
        <f>D275+D276+D277</f>
        <v>0</v>
      </c>
      <c r="E274" s="128">
        <f t="shared" ref="E274" si="582">E275+E276+E277</f>
        <v>0</v>
      </c>
      <c r="F274" s="128">
        <f t="shared" ref="F274" si="583">F275+F276+F277</f>
        <v>0</v>
      </c>
      <c r="G274" s="128">
        <f t="shared" ref="G274" si="584">G275+G276+G277</f>
        <v>0</v>
      </c>
      <c r="H274" s="128">
        <f t="shared" ref="H274" si="585">H275+H276+H277</f>
        <v>0</v>
      </c>
      <c r="I274" s="128">
        <f t="shared" ref="I274" si="586">I275+I276+I277</f>
        <v>0</v>
      </c>
      <c r="J274" s="128">
        <f t="shared" ref="J274" si="587">J275+J276+J277</f>
        <v>0</v>
      </c>
      <c r="K274" s="128">
        <f t="shared" ref="K274" si="588">K275+K276+K277</f>
        <v>0</v>
      </c>
      <c r="L274" s="128">
        <f t="shared" ref="L274" si="589">L275+L276+L277</f>
        <v>0</v>
      </c>
    </row>
    <row r="275" spans="1:12" s="111" customFormat="1" x14ac:dyDescent="0.25">
      <c r="A275" s="85">
        <v>24561</v>
      </c>
      <c r="B275" s="85"/>
      <c r="C275" s="85" t="s">
        <v>89</v>
      </c>
      <c r="D275" s="110">
        <v>0</v>
      </c>
      <c r="E275" s="110">
        <v>0</v>
      </c>
      <c r="F275" s="110">
        <v>0</v>
      </c>
      <c r="G275" s="128">
        <f t="shared" ref="G275:G277" si="590">SUM(E275:F275)</f>
        <v>0</v>
      </c>
      <c r="H275" s="110">
        <v>0</v>
      </c>
      <c r="I275" s="110">
        <v>0</v>
      </c>
      <c r="J275" s="128">
        <f t="shared" ref="J275:J277" si="591">SUM(H275:I275)</f>
        <v>0</v>
      </c>
      <c r="K275" s="128">
        <f t="shared" ref="K275:K277" si="592">G275-J275</f>
        <v>0</v>
      </c>
      <c r="L275" s="128">
        <f t="shared" ref="L275:L277" si="593">D275+K275</f>
        <v>0</v>
      </c>
    </row>
    <row r="276" spans="1:12" s="111" customFormat="1" x14ac:dyDescent="0.25">
      <c r="A276" s="85">
        <v>24562</v>
      </c>
      <c r="B276" s="85"/>
      <c r="C276" s="85" t="s">
        <v>90</v>
      </c>
      <c r="D276" s="110">
        <v>0</v>
      </c>
      <c r="E276" s="110">
        <v>0</v>
      </c>
      <c r="F276" s="110">
        <v>0</v>
      </c>
      <c r="G276" s="128">
        <f t="shared" si="590"/>
        <v>0</v>
      </c>
      <c r="H276" s="110">
        <v>0</v>
      </c>
      <c r="I276" s="110">
        <v>0</v>
      </c>
      <c r="J276" s="128">
        <f t="shared" si="591"/>
        <v>0</v>
      </c>
      <c r="K276" s="128">
        <f t="shared" si="592"/>
        <v>0</v>
      </c>
      <c r="L276" s="128">
        <f t="shared" si="593"/>
        <v>0</v>
      </c>
    </row>
    <row r="277" spans="1:12" s="111" customFormat="1" x14ac:dyDescent="0.25">
      <c r="A277" s="85">
        <v>24563</v>
      </c>
      <c r="B277" s="85"/>
      <c r="C277" s="85" t="s">
        <v>91</v>
      </c>
      <c r="D277" s="110">
        <v>0</v>
      </c>
      <c r="E277" s="110">
        <v>0</v>
      </c>
      <c r="F277" s="110">
        <v>0</v>
      </c>
      <c r="G277" s="128">
        <f t="shared" si="590"/>
        <v>0</v>
      </c>
      <c r="H277" s="110">
        <v>0</v>
      </c>
      <c r="I277" s="110">
        <v>0</v>
      </c>
      <c r="J277" s="128">
        <f t="shared" si="591"/>
        <v>0</v>
      </c>
      <c r="K277" s="128">
        <f t="shared" si="592"/>
        <v>0</v>
      </c>
      <c r="L277" s="128">
        <f t="shared" si="593"/>
        <v>0</v>
      </c>
    </row>
    <row r="278" spans="1:12" s="150" customFormat="1" x14ac:dyDescent="0.25">
      <c r="A278" s="151">
        <v>2457</v>
      </c>
      <c r="B278" s="151"/>
      <c r="C278" s="152" t="s">
        <v>121</v>
      </c>
      <c r="D278" s="128">
        <f>D279+D280+D281</f>
        <v>0</v>
      </c>
      <c r="E278" s="128">
        <f t="shared" ref="E278" si="594">E279+E280+E281</f>
        <v>0</v>
      </c>
      <c r="F278" s="128">
        <f t="shared" ref="F278" si="595">F279+F280+F281</f>
        <v>0</v>
      </c>
      <c r="G278" s="128">
        <f t="shared" ref="G278" si="596">G279+G280+G281</f>
        <v>0</v>
      </c>
      <c r="H278" s="128">
        <f t="shared" ref="H278" si="597">H279+H280+H281</f>
        <v>0</v>
      </c>
      <c r="I278" s="128">
        <f t="shared" ref="I278" si="598">I279+I280+I281</f>
        <v>0</v>
      </c>
      <c r="J278" s="128">
        <f t="shared" ref="J278" si="599">J279+J280+J281</f>
        <v>0</v>
      </c>
      <c r="K278" s="128">
        <f t="shared" ref="K278" si="600">K279+K280+K281</f>
        <v>0</v>
      </c>
      <c r="L278" s="128">
        <f t="shared" ref="L278" si="601">L279+L280+L281</f>
        <v>0</v>
      </c>
    </row>
    <row r="279" spans="1:12" s="150" customFormat="1" x14ac:dyDescent="0.25">
      <c r="A279" s="151">
        <v>24571</v>
      </c>
      <c r="B279" s="151"/>
      <c r="C279" s="152" t="s">
        <v>89</v>
      </c>
      <c r="D279" s="110">
        <v>0</v>
      </c>
      <c r="E279" s="110">
        <v>0</v>
      </c>
      <c r="F279" s="110">
        <v>0</v>
      </c>
      <c r="G279" s="128">
        <f t="shared" ref="G279:G281" si="602">SUM(E279:F279)</f>
        <v>0</v>
      </c>
      <c r="H279" s="110">
        <v>0</v>
      </c>
      <c r="I279" s="110">
        <v>0</v>
      </c>
      <c r="J279" s="128">
        <f t="shared" ref="J279:J281" si="603">SUM(H279:I279)</f>
        <v>0</v>
      </c>
      <c r="K279" s="128">
        <f t="shared" ref="K279:K281" si="604">G279-J279</f>
        <v>0</v>
      </c>
      <c r="L279" s="128">
        <f t="shared" ref="L279:L281" si="605">D279+K279</f>
        <v>0</v>
      </c>
    </row>
    <row r="280" spans="1:12" s="150" customFormat="1" x14ac:dyDescent="0.25">
      <c r="A280" s="151">
        <v>24572</v>
      </c>
      <c r="B280" s="151"/>
      <c r="C280" s="152" t="s">
        <v>90</v>
      </c>
      <c r="D280" s="110">
        <v>0</v>
      </c>
      <c r="E280" s="110">
        <v>0</v>
      </c>
      <c r="F280" s="110">
        <v>0</v>
      </c>
      <c r="G280" s="128">
        <f t="shared" si="602"/>
        <v>0</v>
      </c>
      <c r="H280" s="110">
        <v>0</v>
      </c>
      <c r="I280" s="110">
        <v>0</v>
      </c>
      <c r="J280" s="128">
        <f t="shared" si="603"/>
        <v>0</v>
      </c>
      <c r="K280" s="128">
        <f t="shared" si="604"/>
        <v>0</v>
      </c>
      <c r="L280" s="128">
        <f t="shared" si="605"/>
        <v>0</v>
      </c>
    </row>
    <row r="281" spans="1:12" s="153" customFormat="1" x14ac:dyDescent="0.25">
      <c r="A281" s="151">
        <v>24573</v>
      </c>
      <c r="B281" s="151"/>
      <c r="C281" s="152" t="s">
        <v>91</v>
      </c>
      <c r="D281" s="110">
        <v>0</v>
      </c>
      <c r="E281" s="110">
        <v>0</v>
      </c>
      <c r="F281" s="110">
        <v>0</v>
      </c>
      <c r="G281" s="128">
        <f t="shared" si="602"/>
        <v>0</v>
      </c>
      <c r="H281" s="110">
        <v>0</v>
      </c>
      <c r="I281" s="110">
        <v>0</v>
      </c>
      <c r="J281" s="128">
        <f t="shared" si="603"/>
        <v>0</v>
      </c>
      <c r="K281" s="128">
        <f t="shared" si="604"/>
        <v>0</v>
      </c>
      <c r="L281" s="128">
        <f t="shared" si="605"/>
        <v>0</v>
      </c>
    </row>
    <row r="282" spans="1:12" s="153" customFormat="1" x14ac:dyDescent="0.25">
      <c r="A282" s="151">
        <v>2458</v>
      </c>
      <c r="B282" s="151"/>
      <c r="C282" s="152" t="s">
        <v>122</v>
      </c>
      <c r="D282" s="128">
        <f>D283+D284+D285</f>
        <v>0</v>
      </c>
      <c r="E282" s="128">
        <f t="shared" ref="E282:L282" si="606">E283+E284+E285</f>
        <v>0</v>
      </c>
      <c r="F282" s="128">
        <f t="shared" si="606"/>
        <v>0</v>
      </c>
      <c r="G282" s="128">
        <f t="shared" si="606"/>
        <v>0</v>
      </c>
      <c r="H282" s="128">
        <f t="shared" si="606"/>
        <v>0</v>
      </c>
      <c r="I282" s="128">
        <f t="shared" si="606"/>
        <v>0</v>
      </c>
      <c r="J282" s="128">
        <f t="shared" si="606"/>
        <v>0</v>
      </c>
      <c r="K282" s="128">
        <f t="shared" si="606"/>
        <v>0</v>
      </c>
      <c r="L282" s="128">
        <f t="shared" si="606"/>
        <v>0</v>
      </c>
    </row>
    <row r="283" spans="1:12" s="111" customFormat="1" x14ac:dyDescent="0.25">
      <c r="A283" s="85">
        <v>24581</v>
      </c>
      <c r="B283" s="85"/>
      <c r="C283" s="127" t="s">
        <v>89</v>
      </c>
      <c r="D283" s="110">
        <v>0</v>
      </c>
      <c r="E283" s="110">
        <v>0</v>
      </c>
      <c r="F283" s="110">
        <v>0</v>
      </c>
      <c r="G283" s="128">
        <f t="shared" ref="G283" si="607">SUM(E283:F283)</f>
        <v>0</v>
      </c>
      <c r="H283" s="110">
        <v>0</v>
      </c>
      <c r="I283" s="110">
        <v>0</v>
      </c>
      <c r="J283" s="128">
        <f t="shared" ref="J283" si="608">SUM(H283:I283)</f>
        <v>0</v>
      </c>
      <c r="K283" s="128">
        <f t="shared" ref="K283" si="609">G283-J283</f>
        <v>0</v>
      </c>
      <c r="L283" s="128">
        <f t="shared" ref="L283" si="610">D283+K283</f>
        <v>0</v>
      </c>
    </row>
    <row r="284" spans="1:12" s="111" customFormat="1" x14ac:dyDescent="0.25">
      <c r="A284" s="85">
        <v>24582</v>
      </c>
      <c r="B284" s="85"/>
      <c r="C284" s="127" t="s">
        <v>90</v>
      </c>
      <c r="D284" s="110">
        <v>0</v>
      </c>
      <c r="E284" s="110">
        <v>0</v>
      </c>
      <c r="F284" s="110">
        <v>0</v>
      </c>
      <c r="G284" s="128">
        <f t="shared" ref="G284" si="611">SUM(E284:F284)</f>
        <v>0</v>
      </c>
      <c r="H284" s="110">
        <v>0</v>
      </c>
      <c r="I284" s="110">
        <v>0</v>
      </c>
      <c r="J284" s="128">
        <f t="shared" ref="J284" si="612">SUM(H284:I284)</f>
        <v>0</v>
      </c>
      <c r="K284" s="128">
        <f t="shared" ref="K284" si="613">G284-J284</f>
        <v>0</v>
      </c>
      <c r="L284" s="128">
        <f t="shared" ref="L284" si="614">D284+K284</f>
        <v>0</v>
      </c>
    </row>
    <row r="285" spans="1:12" s="111" customFormat="1" x14ac:dyDescent="0.25">
      <c r="A285" s="85">
        <v>24583</v>
      </c>
      <c r="B285" s="85"/>
      <c r="C285" s="127" t="s">
        <v>91</v>
      </c>
      <c r="D285" s="110">
        <v>0</v>
      </c>
      <c r="E285" s="110">
        <v>0</v>
      </c>
      <c r="F285" s="110">
        <v>0</v>
      </c>
      <c r="G285" s="128">
        <f t="shared" ref="G285" si="615">SUM(E285:F285)</f>
        <v>0</v>
      </c>
      <c r="H285" s="110">
        <v>0</v>
      </c>
      <c r="I285" s="110">
        <v>0</v>
      </c>
      <c r="J285" s="128">
        <f t="shared" ref="J285" si="616">SUM(H285:I285)</f>
        <v>0</v>
      </c>
      <c r="K285" s="128">
        <f t="shared" ref="K285" si="617">G285-J285</f>
        <v>0</v>
      </c>
      <c r="L285" s="128">
        <f t="shared" ref="L285" si="618">D285+K285</f>
        <v>0</v>
      </c>
    </row>
    <row r="286" spans="1:12" s="111" customFormat="1" x14ac:dyDescent="0.25">
      <c r="A286" s="85">
        <v>2459</v>
      </c>
      <c r="B286" s="85"/>
      <c r="C286" s="127" t="s">
        <v>123</v>
      </c>
      <c r="D286" s="128">
        <f t="shared" ref="D286:L286" si="619">D287+D288+D289</f>
        <v>0</v>
      </c>
      <c r="E286" s="128">
        <f t="shared" si="619"/>
        <v>0</v>
      </c>
      <c r="F286" s="128">
        <f t="shared" si="619"/>
        <v>0</v>
      </c>
      <c r="G286" s="128">
        <f t="shared" si="619"/>
        <v>0</v>
      </c>
      <c r="H286" s="128">
        <f t="shared" si="619"/>
        <v>0</v>
      </c>
      <c r="I286" s="128">
        <f t="shared" si="619"/>
        <v>0</v>
      </c>
      <c r="J286" s="128">
        <f t="shared" si="619"/>
        <v>0</v>
      </c>
      <c r="K286" s="128">
        <f t="shared" si="619"/>
        <v>0</v>
      </c>
      <c r="L286" s="128">
        <f t="shared" si="619"/>
        <v>0</v>
      </c>
    </row>
    <row r="287" spans="1:12" s="111" customFormat="1" x14ac:dyDescent="0.25">
      <c r="A287" s="85">
        <v>24591</v>
      </c>
      <c r="B287" s="85"/>
      <c r="C287" s="127" t="s">
        <v>89</v>
      </c>
      <c r="D287" s="110">
        <v>0</v>
      </c>
      <c r="E287" s="110">
        <v>0</v>
      </c>
      <c r="F287" s="110">
        <v>0</v>
      </c>
      <c r="G287" s="128">
        <f t="shared" ref="G287" si="620">SUM(E287:F287)</f>
        <v>0</v>
      </c>
      <c r="H287" s="110">
        <v>0</v>
      </c>
      <c r="I287" s="110">
        <v>0</v>
      </c>
      <c r="J287" s="128">
        <f t="shared" ref="J287" si="621">SUM(H287:I287)</f>
        <v>0</v>
      </c>
      <c r="K287" s="128">
        <f t="shared" ref="K287" si="622">G287-J287</f>
        <v>0</v>
      </c>
      <c r="L287" s="128">
        <f t="shared" ref="L287" si="623">D287+K287</f>
        <v>0</v>
      </c>
    </row>
    <row r="288" spans="1:12" s="111" customFormat="1" x14ac:dyDescent="0.25">
      <c r="A288" s="85">
        <v>24592</v>
      </c>
      <c r="B288" s="85"/>
      <c r="C288" s="127" t="s">
        <v>90</v>
      </c>
      <c r="D288" s="110">
        <v>0</v>
      </c>
      <c r="E288" s="110">
        <v>0</v>
      </c>
      <c r="F288" s="110">
        <v>0</v>
      </c>
      <c r="G288" s="128">
        <f t="shared" ref="G288" si="624">SUM(E288:F288)</f>
        <v>0</v>
      </c>
      <c r="H288" s="110">
        <v>0</v>
      </c>
      <c r="I288" s="110">
        <v>0</v>
      </c>
      <c r="J288" s="128">
        <f t="shared" ref="J288" si="625">SUM(H288:I288)</f>
        <v>0</v>
      </c>
      <c r="K288" s="128">
        <f t="shared" ref="K288" si="626">G288-J288</f>
        <v>0</v>
      </c>
      <c r="L288" s="128">
        <f t="shared" ref="L288" si="627">D288+K288</f>
        <v>0</v>
      </c>
    </row>
    <row r="289" spans="1:12" s="111" customFormat="1" x14ac:dyDescent="0.25">
      <c r="A289" s="85">
        <v>24593</v>
      </c>
      <c r="B289" s="85"/>
      <c r="C289" s="127" t="s">
        <v>91</v>
      </c>
      <c r="D289" s="110">
        <v>0</v>
      </c>
      <c r="E289" s="110">
        <v>0</v>
      </c>
      <c r="F289" s="110">
        <v>0</v>
      </c>
      <c r="G289" s="128">
        <f t="shared" ref="G289" si="628">SUM(E289:F289)</f>
        <v>0</v>
      </c>
      <c r="H289" s="110">
        <v>0</v>
      </c>
      <c r="I289" s="110">
        <v>0</v>
      </c>
      <c r="J289" s="128">
        <f t="shared" ref="J289" si="629">SUM(H289:I289)</f>
        <v>0</v>
      </c>
      <c r="K289" s="128">
        <f t="shared" ref="K289" si="630">G289-J289</f>
        <v>0</v>
      </c>
      <c r="L289" s="128">
        <f t="shared" ref="L289" si="631">D289+K289</f>
        <v>0</v>
      </c>
    </row>
    <row r="290" spans="1:12" s="20" customFormat="1" x14ac:dyDescent="0.25">
      <c r="A290" s="85"/>
      <c r="B290" s="85"/>
      <c r="C290" s="127"/>
      <c r="D290" s="4"/>
      <c r="E290" s="4"/>
      <c r="F290" s="4"/>
      <c r="G290" s="4"/>
      <c r="H290" s="4"/>
      <c r="I290" s="4"/>
      <c r="J290" s="4"/>
      <c r="K290" s="4"/>
      <c r="L290" s="4"/>
    </row>
    <row r="291" spans="1:12" s="20" customFormat="1" x14ac:dyDescent="0.25">
      <c r="A291" s="80">
        <v>262</v>
      </c>
      <c r="B291" s="80"/>
      <c r="C291" s="81" t="s">
        <v>127</v>
      </c>
      <c r="D291" s="82">
        <f t="shared" ref="D291:L291" si="632">SUM(D292:D294)</f>
        <v>0</v>
      </c>
      <c r="E291" s="82">
        <f t="shared" si="632"/>
        <v>0</v>
      </c>
      <c r="F291" s="82">
        <f t="shared" si="632"/>
        <v>0</v>
      </c>
      <c r="G291" s="82">
        <f t="shared" si="632"/>
        <v>0</v>
      </c>
      <c r="H291" s="82">
        <f t="shared" si="632"/>
        <v>0</v>
      </c>
      <c r="I291" s="82">
        <f t="shared" si="632"/>
        <v>0</v>
      </c>
      <c r="J291" s="82">
        <f t="shared" si="632"/>
        <v>0</v>
      </c>
      <c r="K291" s="82">
        <f t="shared" si="632"/>
        <v>0</v>
      </c>
      <c r="L291" s="82">
        <f t="shared" si="632"/>
        <v>0</v>
      </c>
    </row>
    <row r="292" spans="1:12" customFormat="1" x14ac:dyDescent="0.25">
      <c r="A292" s="3">
        <v>2628</v>
      </c>
      <c r="B292" s="3"/>
      <c r="C292" s="5" t="s">
        <v>122</v>
      </c>
      <c r="D292" s="117">
        <f t="shared" ref="D292:L292" si="633">D293+D294+D295</f>
        <v>0</v>
      </c>
      <c r="E292" s="117">
        <f t="shared" si="633"/>
        <v>0</v>
      </c>
      <c r="F292" s="117">
        <f t="shared" si="633"/>
        <v>0</v>
      </c>
      <c r="G292" s="117">
        <f t="shared" si="633"/>
        <v>0</v>
      </c>
      <c r="H292" s="117">
        <f t="shared" si="633"/>
        <v>0</v>
      </c>
      <c r="I292" s="117">
        <f t="shared" si="633"/>
        <v>0</v>
      </c>
      <c r="J292" s="117">
        <f t="shared" si="633"/>
        <v>0</v>
      </c>
      <c r="K292" s="117">
        <f t="shared" si="633"/>
        <v>0</v>
      </c>
      <c r="L292" s="117">
        <f t="shared" si="633"/>
        <v>0</v>
      </c>
    </row>
    <row r="293" spans="1:12" customFormat="1" x14ac:dyDescent="0.25">
      <c r="A293" s="3">
        <v>26281</v>
      </c>
      <c r="B293" s="3"/>
      <c r="C293" s="5" t="s">
        <v>89</v>
      </c>
      <c r="D293" s="107">
        <v>0</v>
      </c>
      <c r="E293" s="107">
        <v>0</v>
      </c>
      <c r="F293" s="107">
        <v>0</v>
      </c>
      <c r="G293" s="117">
        <f t="shared" ref="G293" si="634">SUM(E293:F293)</f>
        <v>0</v>
      </c>
      <c r="H293" s="107">
        <v>0</v>
      </c>
      <c r="I293" s="107">
        <v>0</v>
      </c>
      <c r="J293" s="117">
        <f t="shared" ref="J293" si="635">SUM(H293:I293)</f>
        <v>0</v>
      </c>
      <c r="K293" s="117">
        <f t="shared" ref="K293" si="636">G293-J293</f>
        <v>0</v>
      </c>
      <c r="L293" s="117">
        <f t="shared" ref="L293" si="637">D293+K293</f>
        <v>0</v>
      </c>
    </row>
    <row r="294" spans="1:12" customFormat="1" x14ac:dyDescent="0.25">
      <c r="A294" s="3">
        <v>26282</v>
      </c>
      <c r="B294" s="3"/>
      <c r="C294" s="5" t="s">
        <v>90</v>
      </c>
      <c r="D294" s="107">
        <v>0</v>
      </c>
      <c r="E294" s="107">
        <v>0</v>
      </c>
      <c r="F294" s="107">
        <v>0</v>
      </c>
      <c r="G294" s="117">
        <f t="shared" ref="G294" si="638">SUM(E294:F294)</f>
        <v>0</v>
      </c>
      <c r="H294" s="107">
        <v>0</v>
      </c>
      <c r="I294" s="107">
        <v>0</v>
      </c>
      <c r="J294" s="117">
        <f t="shared" ref="J294" si="639">SUM(H294:I294)</f>
        <v>0</v>
      </c>
      <c r="K294" s="117">
        <f t="shared" ref="K294" si="640">G294-J294</f>
        <v>0</v>
      </c>
      <c r="L294" s="117">
        <f t="shared" ref="L294" si="641">D294+K294</f>
        <v>0</v>
      </c>
    </row>
    <row r="295" spans="1:12" customFormat="1" x14ac:dyDescent="0.25">
      <c r="A295" s="3">
        <v>26283</v>
      </c>
      <c r="B295" s="3"/>
      <c r="C295" s="5" t="s">
        <v>91</v>
      </c>
      <c r="D295" s="107">
        <v>0</v>
      </c>
      <c r="E295" s="107">
        <v>0</v>
      </c>
      <c r="F295" s="107">
        <v>0</v>
      </c>
      <c r="G295" s="117">
        <f t="shared" ref="G295" si="642">SUM(E295:F295)</f>
        <v>0</v>
      </c>
      <c r="H295" s="107">
        <v>0</v>
      </c>
      <c r="I295" s="107">
        <v>0</v>
      </c>
      <c r="J295" s="117">
        <f t="shared" ref="J295" si="643">SUM(H295:I295)</f>
        <v>0</v>
      </c>
      <c r="K295" s="117">
        <f t="shared" ref="K295" si="644">G295-J295</f>
        <v>0</v>
      </c>
      <c r="L295" s="117">
        <f t="shared" ref="L295" si="645">D295+K295</f>
        <v>0</v>
      </c>
    </row>
    <row r="296" spans="1:12" s="79" customFormat="1" x14ac:dyDescent="0.25">
      <c r="A296" s="125"/>
      <c r="B296" s="125"/>
      <c r="C296" s="126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s="20" customFormat="1" x14ac:dyDescent="0.25">
      <c r="A297" s="80">
        <v>263</v>
      </c>
      <c r="B297" s="80"/>
      <c r="C297" s="81" t="s">
        <v>128</v>
      </c>
      <c r="D297" s="82">
        <f t="shared" ref="D297:L297" si="646">D298+D304+D306+D308+D310+D312+D314+D316+D318+D320</f>
        <v>0</v>
      </c>
      <c r="E297" s="82">
        <f t="shared" si="646"/>
        <v>0</v>
      </c>
      <c r="F297" s="82">
        <f t="shared" si="646"/>
        <v>0</v>
      </c>
      <c r="G297" s="82">
        <f t="shared" si="646"/>
        <v>0</v>
      </c>
      <c r="H297" s="82">
        <f t="shared" si="646"/>
        <v>0</v>
      </c>
      <c r="I297" s="82">
        <f t="shared" si="646"/>
        <v>0</v>
      </c>
      <c r="J297" s="82">
        <f t="shared" si="646"/>
        <v>0</v>
      </c>
      <c r="K297" s="82">
        <f t="shared" si="646"/>
        <v>0</v>
      </c>
      <c r="L297" s="82">
        <f t="shared" si="646"/>
        <v>0</v>
      </c>
    </row>
    <row r="298" spans="1:12" customFormat="1" x14ac:dyDescent="0.25">
      <c r="A298" s="3">
        <v>2630</v>
      </c>
      <c r="B298" s="3"/>
      <c r="C298" s="126" t="s">
        <v>180</v>
      </c>
      <c r="D298" s="117">
        <f>D299</f>
        <v>0</v>
      </c>
      <c r="E298" s="117">
        <f t="shared" ref="E298" si="647">E299</f>
        <v>0</v>
      </c>
      <c r="F298" s="117">
        <f t="shared" ref="F298" si="648">F299</f>
        <v>0</v>
      </c>
      <c r="G298" s="117">
        <f t="shared" ref="G298" si="649">G299</f>
        <v>0</v>
      </c>
      <c r="H298" s="117">
        <f t="shared" ref="H298" si="650">H299</f>
        <v>0</v>
      </c>
      <c r="I298" s="117">
        <f t="shared" ref="I298" si="651">I299</f>
        <v>0</v>
      </c>
      <c r="J298" s="117">
        <f t="shared" ref="J298" si="652">J299</f>
        <v>0</v>
      </c>
      <c r="K298" s="117">
        <f t="shared" ref="K298" si="653">K299</f>
        <v>0</v>
      </c>
      <c r="L298" s="117">
        <f t="shared" ref="L298" si="654">L299</f>
        <v>0</v>
      </c>
    </row>
    <row r="299" spans="1:12" customFormat="1" x14ac:dyDescent="0.25">
      <c r="A299" s="3">
        <v>26301</v>
      </c>
      <c r="B299" s="3"/>
      <c r="C299" s="126" t="s">
        <v>89</v>
      </c>
      <c r="D299" s="107">
        <v>0</v>
      </c>
      <c r="E299" s="107">
        <v>0</v>
      </c>
      <c r="F299" s="107">
        <v>0</v>
      </c>
      <c r="G299" s="117">
        <f t="shared" ref="G299" si="655">SUM(E299:F299)</f>
        <v>0</v>
      </c>
      <c r="H299" s="107">
        <v>0</v>
      </c>
      <c r="I299" s="107">
        <v>0</v>
      </c>
      <c r="J299" s="117">
        <f t="shared" ref="J299" si="656">SUM(H299:I299)</f>
        <v>0</v>
      </c>
      <c r="K299" s="117">
        <f t="shared" ref="K299" si="657">G299-J299</f>
        <v>0</v>
      </c>
      <c r="L299" s="117">
        <f t="shared" ref="L299" si="658">D299+K299</f>
        <v>0</v>
      </c>
    </row>
    <row r="300" spans="1:12" customFormat="1" x14ac:dyDescent="0.25">
      <c r="A300" s="3"/>
      <c r="B300" s="3"/>
      <c r="C300" s="126"/>
      <c r="D300" s="107"/>
      <c r="E300" s="107"/>
      <c r="F300" s="107"/>
      <c r="G300" s="117"/>
      <c r="H300" s="107"/>
      <c r="I300" s="107"/>
      <c r="J300" s="117"/>
      <c r="K300" s="117"/>
      <c r="L300" s="117"/>
    </row>
    <row r="301" spans="1:12" customFormat="1" ht="15" customHeight="1" x14ac:dyDescent="0.25">
      <c r="A301" s="205" t="s">
        <v>47</v>
      </c>
      <c r="B301" s="206"/>
      <c r="C301" s="202" t="s">
        <v>0</v>
      </c>
      <c r="D301" s="163" t="s">
        <v>1</v>
      </c>
      <c r="E301" s="202" t="s">
        <v>2</v>
      </c>
      <c r="F301" s="203"/>
      <c r="G301" s="204"/>
      <c r="H301" s="202" t="s">
        <v>3</v>
      </c>
      <c r="I301" s="203"/>
      <c r="J301" s="204"/>
      <c r="K301" s="200" t="s">
        <v>4</v>
      </c>
      <c r="L301" s="163" t="s">
        <v>1</v>
      </c>
    </row>
    <row r="302" spans="1:12" customFormat="1" x14ac:dyDescent="0.25">
      <c r="A302" s="207"/>
      <c r="B302" s="208"/>
      <c r="C302" s="201"/>
      <c r="D302" s="19" t="s">
        <v>55</v>
      </c>
      <c r="E302" s="163" t="s">
        <v>5</v>
      </c>
      <c r="F302" s="163" t="s">
        <v>6</v>
      </c>
      <c r="G302" s="163" t="s">
        <v>7</v>
      </c>
      <c r="H302" s="163" t="s">
        <v>5</v>
      </c>
      <c r="I302" s="163" t="s">
        <v>6</v>
      </c>
      <c r="J302" s="163" t="s">
        <v>7</v>
      </c>
      <c r="K302" s="201"/>
      <c r="L302" s="19" t="s">
        <v>56</v>
      </c>
    </row>
    <row r="303" spans="1:12" customFormat="1" x14ac:dyDescent="0.25">
      <c r="A303" s="209"/>
      <c r="B303" s="210"/>
      <c r="C303" s="211"/>
      <c r="D303" s="163" t="s">
        <v>12</v>
      </c>
      <c r="E303" s="202" t="s">
        <v>12</v>
      </c>
      <c r="F303" s="203"/>
      <c r="G303" s="204"/>
      <c r="H303" s="202" t="s">
        <v>12</v>
      </c>
      <c r="I303" s="203"/>
      <c r="J303" s="204"/>
      <c r="K303" s="163" t="s">
        <v>12</v>
      </c>
      <c r="L303" s="163" t="s">
        <v>12</v>
      </c>
    </row>
    <row r="304" spans="1:12" customFormat="1" x14ac:dyDescent="0.25">
      <c r="A304" s="3">
        <v>2631</v>
      </c>
      <c r="B304" s="3"/>
      <c r="C304" s="126" t="s">
        <v>181</v>
      </c>
      <c r="D304" s="117">
        <f>D305</f>
        <v>0</v>
      </c>
      <c r="E304" s="117">
        <f t="shared" ref="E304" si="659">E305</f>
        <v>0</v>
      </c>
      <c r="F304" s="117">
        <f t="shared" ref="F304" si="660">F305</f>
        <v>0</v>
      </c>
      <c r="G304" s="117">
        <f t="shared" ref="G304" si="661">G305</f>
        <v>0</v>
      </c>
      <c r="H304" s="117">
        <f t="shared" ref="H304" si="662">H305</f>
        <v>0</v>
      </c>
      <c r="I304" s="117">
        <f t="shared" ref="I304" si="663">I305</f>
        <v>0</v>
      </c>
      <c r="J304" s="117">
        <f t="shared" ref="J304" si="664">J305</f>
        <v>0</v>
      </c>
      <c r="K304" s="117">
        <f t="shared" ref="K304" si="665">K305</f>
        <v>0</v>
      </c>
      <c r="L304" s="117">
        <f t="shared" ref="L304" si="666">L305</f>
        <v>0</v>
      </c>
    </row>
    <row r="305" spans="1:12" customFormat="1" x14ac:dyDescent="0.25">
      <c r="A305" s="3">
        <v>26311</v>
      </c>
      <c r="B305" s="3"/>
      <c r="C305" s="126" t="s">
        <v>89</v>
      </c>
      <c r="D305" s="107">
        <v>0</v>
      </c>
      <c r="E305" s="107">
        <v>0</v>
      </c>
      <c r="F305" s="107">
        <v>0</v>
      </c>
      <c r="G305" s="117">
        <f t="shared" ref="G305" si="667">SUM(E305:F305)</f>
        <v>0</v>
      </c>
      <c r="H305" s="107">
        <v>0</v>
      </c>
      <c r="I305" s="107">
        <v>0</v>
      </c>
      <c r="J305" s="117">
        <f t="shared" ref="J305" si="668">SUM(H305:I305)</f>
        <v>0</v>
      </c>
      <c r="K305" s="117">
        <f t="shared" ref="K305" si="669">G305-J305</f>
        <v>0</v>
      </c>
      <c r="L305" s="117">
        <f t="shared" ref="L305" si="670">D305+K305</f>
        <v>0</v>
      </c>
    </row>
    <row r="306" spans="1:12" customFormat="1" x14ac:dyDescent="0.25">
      <c r="A306" s="3">
        <v>2632</v>
      </c>
      <c r="B306" s="3"/>
      <c r="C306" s="126" t="s">
        <v>182</v>
      </c>
      <c r="D306" s="117">
        <f>D307</f>
        <v>0</v>
      </c>
      <c r="E306" s="117">
        <f t="shared" ref="E306" si="671">E307</f>
        <v>0</v>
      </c>
      <c r="F306" s="117">
        <f t="shared" ref="F306" si="672">F307</f>
        <v>0</v>
      </c>
      <c r="G306" s="117">
        <f t="shared" ref="G306" si="673">G307</f>
        <v>0</v>
      </c>
      <c r="H306" s="117">
        <f t="shared" ref="H306" si="674">H307</f>
        <v>0</v>
      </c>
      <c r="I306" s="117">
        <f t="shared" ref="I306" si="675">I307</f>
        <v>0</v>
      </c>
      <c r="J306" s="117">
        <f t="shared" ref="J306" si="676">J307</f>
        <v>0</v>
      </c>
      <c r="K306" s="117">
        <f t="shared" ref="K306" si="677">K307</f>
        <v>0</v>
      </c>
      <c r="L306" s="117">
        <f t="shared" ref="L306" si="678">L307</f>
        <v>0</v>
      </c>
    </row>
    <row r="307" spans="1:12" customFormat="1" x14ac:dyDescent="0.25">
      <c r="A307" s="3">
        <v>26321</v>
      </c>
      <c r="B307" s="3"/>
      <c r="C307" s="126" t="s">
        <v>89</v>
      </c>
      <c r="D307" s="107">
        <v>0</v>
      </c>
      <c r="E307" s="107">
        <v>0</v>
      </c>
      <c r="F307" s="107">
        <v>0</v>
      </c>
      <c r="G307" s="117">
        <f t="shared" ref="G307" si="679">SUM(E307:F307)</f>
        <v>0</v>
      </c>
      <c r="H307" s="107">
        <v>0</v>
      </c>
      <c r="I307" s="107">
        <v>0</v>
      </c>
      <c r="J307" s="117">
        <f t="shared" ref="J307" si="680">SUM(H307:I307)</f>
        <v>0</v>
      </c>
      <c r="K307" s="117">
        <f t="shared" ref="K307" si="681">G307-J307</f>
        <v>0</v>
      </c>
      <c r="L307" s="117">
        <f t="shared" ref="L307" si="682">D307+K307</f>
        <v>0</v>
      </c>
    </row>
    <row r="308" spans="1:12" customFormat="1" x14ac:dyDescent="0.25">
      <c r="A308" s="3">
        <v>2633</v>
      </c>
      <c r="B308" s="3"/>
      <c r="C308" s="126" t="s">
        <v>183</v>
      </c>
      <c r="D308" s="117">
        <f>D309</f>
        <v>0</v>
      </c>
      <c r="E308" s="117">
        <f t="shared" ref="E308" si="683">E309</f>
        <v>0</v>
      </c>
      <c r="F308" s="117">
        <f t="shared" ref="F308" si="684">F309</f>
        <v>0</v>
      </c>
      <c r="G308" s="117">
        <f t="shared" ref="G308" si="685">G309</f>
        <v>0</v>
      </c>
      <c r="H308" s="117">
        <f t="shared" ref="H308" si="686">H309</f>
        <v>0</v>
      </c>
      <c r="I308" s="117">
        <f t="shared" ref="I308" si="687">I309</f>
        <v>0</v>
      </c>
      <c r="J308" s="117">
        <f t="shared" ref="J308" si="688">J309</f>
        <v>0</v>
      </c>
      <c r="K308" s="117">
        <f t="shared" ref="K308" si="689">K309</f>
        <v>0</v>
      </c>
      <c r="L308" s="117">
        <f t="shared" ref="L308" si="690">L309</f>
        <v>0</v>
      </c>
    </row>
    <row r="309" spans="1:12" customFormat="1" x14ac:dyDescent="0.25">
      <c r="A309" s="3">
        <v>26331</v>
      </c>
      <c r="B309" s="3"/>
      <c r="C309" s="126" t="s">
        <v>89</v>
      </c>
      <c r="D309" s="107">
        <v>0</v>
      </c>
      <c r="E309" s="107">
        <v>0</v>
      </c>
      <c r="F309" s="107">
        <v>0</v>
      </c>
      <c r="G309" s="117">
        <f t="shared" ref="G309" si="691">SUM(E309:F309)</f>
        <v>0</v>
      </c>
      <c r="H309" s="107">
        <v>0</v>
      </c>
      <c r="I309" s="107">
        <v>0</v>
      </c>
      <c r="J309" s="117">
        <f t="shared" ref="J309" si="692">SUM(H309:I309)</f>
        <v>0</v>
      </c>
      <c r="K309" s="117">
        <f t="shared" ref="K309" si="693">G309-J309</f>
        <v>0</v>
      </c>
      <c r="L309" s="117">
        <f t="shared" ref="L309" si="694">D309+K309</f>
        <v>0</v>
      </c>
    </row>
    <row r="310" spans="1:12" customFormat="1" x14ac:dyDescent="0.25">
      <c r="A310" s="3">
        <v>2634</v>
      </c>
      <c r="B310" s="3"/>
      <c r="C310" s="126" t="s">
        <v>179</v>
      </c>
      <c r="D310" s="117">
        <f>D311</f>
        <v>0</v>
      </c>
      <c r="E310" s="117">
        <f t="shared" ref="E310" si="695">E311</f>
        <v>0</v>
      </c>
      <c r="F310" s="117">
        <f t="shared" ref="F310" si="696">F311</f>
        <v>0</v>
      </c>
      <c r="G310" s="117">
        <f t="shared" ref="G310" si="697">G311</f>
        <v>0</v>
      </c>
      <c r="H310" s="117">
        <f t="shared" ref="H310" si="698">H311</f>
        <v>0</v>
      </c>
      <c r="I310" s="117">
        <f t="shared" ref="I310" si="699">I311</f>
        <v>0</v>
      </c>
      <c r="J310" s="117">
        <f t="shared" ref="J310" si="700">J311</f>
        <v>0</v>
      </c>
      <c r="K310" s="117">
        <f t="shared" ref="K310" si="701">K311</f>
        <v>0</v>
      </c>
      <c r="L310" s="117">
        <f t="shared" ref="L310" si="702">L311</f>
        <v>0</v>
      </c>
    </row>
    <row r="311" spans="1:12" customFormat="1" x14ac:dyDescent="0.25">
      <c r="A311" s="3">
        <v>26341</v>
      </c>
      <c r="B311" s="3"/>
      <c r="C311" s="126" t="s">
        <v>89</v>
      </c>
      <c r="D311" s="107">
        <v>0</v>
      </c>
      <c r="E311" s="107">
        <v>0</v>
      </c>
      <c r="F311" s="107">
        <v>0</v>
      </c>
      <c r="G311" s="117">
        <f t="shared" ref="G311" si="703">SUM(E311:F311)</f>
        <v>0</v>
      </c>
      <c r="H311" s="107">
        <v>0</v>
      </c>
      <c r="I311" s="107">
        <v>0</v>
      </c>
      <c r="J311" s="117">
        <f t="shared" ref="J311" si="704">SUM(H311:I311)</f>
        <v>0</v>
      </c>
      <c r="K311" s="117">
        <f t="shared" ref="K311" si="705">G311-J311</f>
        <v>0</v>
      </c>
      <c r="L311" s="117">
        <f t="shared" ref="L311" si="706">D311+K311</f>
        <v>0</v>
      </c>
    </row>
    <row r="312" spans="1:12" s="170" customFormat="1" x14ac:dyDescent="0.25">
      <c r="A312" s="164">
        <v>2635</v>
      </c>
      <c r="B312" s="164"/>
      <c r="C312" s="129" t="s">
        <v>120</v>
      </c>
      <c r="D312" s="128">
        <f>D313</f>
        <v>0</v>
      </c>
      <c r="E312" s="128">
        <f t="shared" ref="E312" si="707">E313</f>
        <v>0</v>
      </c>
      <c r="F312" s="128">
        <f t="shared" ref="F312" si="708">F313</f>
        <v>0</v>
      </c>
      <c r="G312" s="128">
        <f t="shared" ref="G312" si="709">G313</f>
        <v>0</v>
      </c>
      <c r="H312" s="128">
        <f t="shared" ref="H312" si="710">H313</f>
        <v>0</v>
      </c>
      <c r="I312" s="128">
        <f t="shared" ref="I312" si="711">I313</f>
        <v>0</v>
      </c>
      <c r="J312" s="128">
        <f t="shared" ref="J312" si="712">J313</f>
        <v>0</v>
      </c>
      <c r="K312" s="128">
        <f t="shared" ref="K312" si="713">K313</f>
        <v>0</v>
      </c>
      <c r="L312" s="128">
        <f t="shared" ref="L312" si="714">L313</f>
        <v>0</v>
      </c>
    </row>
    <row r="313" spans="1:12" s="111" customFormat="1" x14ac:dyDescent="0.25">
      <c r="A313" s="85">
        <v>26351</v>
      </c>
      <c r="B313" s="85"/>
      <c r="C313" s="127" t="s">
        <v>89</v>
      </c>
      <c r="D313" s="110">
        <v>0</v>
      </c>
      <c r="E313" s="110">
        <v>0</v>
      </c>
      <c r="F313" s="110">
        <v>0</v>
      </c>
      <c r="G313" s="128">
        <f t="shared" ref="G313" si="715">SUM(E313:F313)</f>
        <v>0</v>
      </c>
      <c r="H313" s="110">
        <v>0</v>
      </c>
      <c r="I313" s="110">
        <v>0</v>
      </c>
      <c r="J313" s="128">
        <f t="shared" ref="J313" si="716">SUM(H313:I313)</f>
        <v>0</v>
      </c>
      <c r="K313" s="128">
        <f t="shared" ref="K313" si="717">G313-J313</f>
        <v>0</v>
      </c>
      <c r="L313" s="128">
        <f t="shared" ref="L313" si="718">D313+K313</f>
        <v>0</v>
      </c>
    </row>
    <row r="314" spans="1:12" s="76" customFormat="1" x14ac:dyDescent="0.25">
      <c r="A314" s="12">
        <v>2636</v>
      </c>
      <c r="B314" s="12"/>
      <c r="C314" s="129" t="s">
        <v>184</v>
      </c>
      <c r="D314" s="117">
        <f>D315</f>
        <v>0</v>
      </c>
      <c r="E314" s="117">
        <f t="shared" ref="E314" si="719">E315</f>
        <v>0</v>
      </c>
      <c r="F314" s="117">
        <f t="shared" ref="F314" si="720">F315</f>
        <v>0</v>
      </c>
      <c r="G314" s="117">
        <f t="shared" ref="G314" si="721">G315</f>
        <v>0</v>
      </c>
      <c r="H314" s="117">
        <f t="shared" ref="H314" si="722">H315</f>
        <v>0</v>
      </c>
      <c r="I314" s="117">
        <f t="shared" ref="I314" si="723">I315</f>
        <v>0</v>
      </c>
      <c r="J314" s="117">
        <f t="shared" ref="J314" si="724">J315</f>
        <v>0</v>
      </c>
      <c r="K314" s="117">
        <f t="shared" ref="K314" si="725">K315</f>
        <v>0</v>
      </c>
      <c r="L314" s="117">
        <f t="shared" ref="L314" si="726">L315</f>
        <v>0</v>
      </c>
    </row>
    <row r="315" spans="1:12" customFormat="1" x14ac:dyDescent="0.25">
      <c r="A315" s="12">
        <v>26361</v>
      </c>
      <c r="B315" s="12"/>
      <c r="C315" s="130" t="s">
        <v>89</v>
      </c>
      <c r="D315" s="107">
        <v>0</v>
      </c>
      <c r="E315" s="107">
        <v>0</v>
      </c>
      <c r="F315" s="107">
        <v>0</v>
      </c>
      <c r="G315" s="117">
        <f t="shared" ref="G315" si="727">SUM(E315:F315)</f>
        <v>0</v>
      </c>
      <c r="H315" s="107">
        <v>0</v>
      </c>
      <c r="I315" s="107">
        <v>0</v>
      </c>
      <c r="J315" s="117">
        <f t="shared" ref="J315" si="728">SUM(H315:I315)</f>
        <v>0</v>
      </c>
      <c r="K315" s="117">
        <f t="shared" ref="K315" si="729">G315-J315</f>
        <v>0</v>
      </c>
      <c r="L315" s="117">
        <f t="shared" ref="L315" si="730">D315+K315</f>
        <v>0</v>
      </c>
    </row>
    <row r="316" spans="1:12" customFormat="1" x14ac:dyDescent="0.25">
      <c r="A316" s="12">
        <v>2637</v>
      </c>
      <c r="B316" s="12"/>
      <c r="C316" s="130" t="s">
        <v>121</v>
      </c>
      <c r="D316" s="117">
        <f>D317</f>
        <v>0</v>
      </c>
      <c r="E316" s="117">
        <f t="shared" ref="E316" si="731">E317</f>
        <v>0</v>
      </c>
      <c r="F316" s="117">
        <f t="shared" ref="F316" si="732">F317</f>
        <v>0</v>
      </c>
      <c r="G316" s="117">
        <f t="shared" ref="G316" si="733">G317</f>
        <v>0</v>
      </c>
      <c r="H316" s="117">
        <f t="shared" ref="H316" si="734">H317</f>
        <v>0</v>
      </c>
      <c r="I316" s="117">
        <f t="shared" ref="I316" si="735">I317</f>
        <v>0</v>
      </c>
      <c r="J316" s="117">
        <f t="shared" ref="J316" si="736">J317</f>
        <v>0</v>
      </c>
      <c r="K316" s="117">
        <f t="shared" ref="K316" si="737">K317</f>
        <v>0</v>
      </c>
      <c r="L316" s="117">
        <f t="shared" ref="L316" si="738">L317</f>
        <v>0</v>
      </c>
    </row>
    <row r="317" spans="1:12" customFormat="1" x14ac:dyDescent="0.25">
      <c r="A317" s="12">
        <v>26371</v>
      </c>
      <c r="B317" s="12"/>
      <c r="C317" s="130" t="s">
        <v>89</v>
      </c>
      <c r="D317" s="107">
        <v>0</v>
      </c>
      <c r="E317" s="107">
        <v>0</v>
      </c>
      <c r="F317" s="107">
        <v>0</v>
      </c>
      <c r="G317" s="117">
        <f t="shared" ref="G317" si="739">SUM(E317:F317)</f>
        <v>0</v>
      </c>
      <c r="H317" s="107">
        <v>0</v>
      </c>
      <c r="I317" s="107">
        <v>0</v>
      </c>
      <c r="J317" s="117">
        <f t="shared" ref="J317" si="740">SUM(H317:I317)</f>
        <v>0</v>
      </c>
      <c r="K317" s="117">
        <f t="shared" ref="K317" si="741">G317-J317</f>
        <v>0</v>
      </c>
      <c r="L317" s="117">
        <f t="shared" ref="L317" si="742">D317+K317</f>
        <v>0</v>
      </c>
    </row>
    <row r="318" spans="1:12" customFormat="1" x14ac:dyDescent="0.25">
      <c r="A318" s="12">
        <v>2638</v>
      </c>
      <c r="B318" s="12"/>
      <c r="C318" s="130" t="s">
        <v>122</v>
      </c>
      <c r="D318" s="117">
        <f>D319</f>
        <v>0</v>
      </c>
      <c r="E318" s="117">
        <f t="shared" ref="E318" si="743">E319</f>
        <v>0</v>
      </c>
      <c r="F318" s="117">
        <f t="shared" ref="F318" si="744">F319</f>
        <v>0</v>
      </c>
      <c r="G318" s="117">
        <f t="shared" ref="G318" si="745">G319</f>
        <v>0</v>
      </c>
      <c r="H318" s="117">
        <f t="shared" ref="H318" si="746">H319</f>
        <v>0</v>
      </c>
      <c r="I318" s="117">
        <f t="shared" ref="I318" si="747">I319</f>
        <v>0</v>
      </c>
      <c r="J318" s="117">
        <f t="shared" ref="J318" si="748">J319</f>
        <v>0</v>
      </c>
      <c r="K318" s="117">
        <f t="shared" ref="K318" si="749">K319</f>
        <v>0</v>
      </c>
      <c r="L318" s="117">
        <f t="shared" ref="L318" si="750">L319</f>
        <v>0</v>
      </c>
    </row>
    <row r="319" spans="1:12" customFormat="1" x14ac:dyDescent="0.25">
      <c r="A319" s="12">
        <v>26381</v>
      </c>
      <c r="B319" s="12"/>
      <c r="C319" s="130" t="s">
        <v>89</v>
      </c>
      <c r="D319" s="107">
        <v>0</v>
      </c>
      <c r="E319" s="107">
        <v>0</v>
      </c>
      <c r="F319" s="107">
        <v>0</v>
      </c>
      <c r="G319" s="117">
        <f t="shared" ref="G319" si="751">SUM(E319:F319)</f>
        <v>0</v>
      </c>
      <c r="H319" s="107">
        <v>0</v>
      </c>
      <c r="I319" s="107">
        <v>0</v>
      </c>
      <c r="J319" s="117">
        <f t="shared" ref="J319" si="752">SUM(H319:I319)</f>
        <v>0</v>
      </c>
      <c r="K319" s="117">
        <f t="shared" ref="K319" si="753">G319-J319</f>
        <v>0</v>
      </c>
      <c r="L319" s="117">
        <f t="shared" ref="L319" si="754">D319+K319</f>
        <v>0</v>
      </c>
    </row>
    <row r="320" spans="1:12" x14ac:dyDescent="0.25">
      <c r="A320" s="12">
        <v>2639</v>
      </c>
      <c r="B320" s="12"/>
      <c r="C320" s="130" t="s">
        <v>123</v>
      </c>
      <c r="D320" s="117">
        <f>D321</f>
        <v>0</v>
      </c>
      <c r="E320" s="117">
        <f t="shared" ref="E320:L320" si="755">E321</f>
        <v>0</v>
      </c>
      <c r="F320" s="117">
        <f t="shared" si="755"/>
        <v>0</v>
      </c>
      <c r="G320" s="117">
        <f t="shared" si="755"/>
        <v>0</v>
      </c>
      <c r="H320" s="117">
        <f t="shared" si="755"/>
        <v>0</v>
      </c>
      <c r="I320" s="117">
        <f t="shared" si="755"/>
        <v>0</v>
      </c>
      <c r="J320" s="117">
        <f t="shared" si="755"/>
        <v>0</v>
      </c>
      <c r="K320" s="117">
        <f t="shared" si="755"/>
        <v>0</v>
      </c>
      <c r="L320" s="117">
        <f t="shared" si="755"/>
        <v>0</v>
      </c>
    </row>
    <row r="321" spans="1:12" x14ac:dyDescent="0.25">
      <c r="A321" s="12">
        <v>26391</v>
      </c>
      <c r="B321" s="12"/>
      <c r="C321" s="130" t="s">
        <v>89</v>
      </c>
      <c r="D321" s="107">
        <v>0</v>
      </c>
      <c r="E321" s="107">
        <v>0</v>
      </c>
      <c r="F321" s="107">
        <v>0</v>
      </c>
      <c r="G321" s="117">
        <f t="shared" ref="G321" si="756">SUM(E321:F321)</f>
        <v>0</v>
      </c>
      <c r="H321" s="107">
        <v>0</v>
      </c>
      <c r="I321" s="107">
        <v>0</v>
      </c>
      <c r="J321" s="117">
        <f t="shared" ref="J321" si="757">SUM(H321:I321)</f>
        <v>0</v>
      </c>
      <c r="K321" s="117">
        <f t="shared" ref="K321" si="758">G321-J321</f>
        <v>0</v>
      </c>
      <c r="L321" s="117">
        <f t="shared" ref="L321" si="759">D321+K321</f>
        <v>0</v>
      </c>
    </row>
    <row r="322" spans="1:12" s="62" customFormat="1" x14ac:dyDescent="0.25">
      <c r="A322" s="125"/>
      <c r="B322" s="125"/>
      <c r="C322" s="126"/>
      <c r="D322" s="117"/>
      <c r="E322" s="117"/>
      <c r="F322" s="117"/>
      <c r="G322" s="117"/>
      <c r="H322" s="117"/>
      <c r="I322" s="117"/>
      <c r="J322" s="117"/>
      <c r="K322" s="117"/>
      <c r="L322" s="117"/>
    </row>
    <row r="323" spans="1:12" x14ac:dyDescent="0.25">
      <c r="A323" s="80">
        <v>268</v>
      </c>
      <c r="B323" s="80"/>
      <c r="C323" s="80" t="s">
        <v>129</v>
      </c>
      <c r="D323" s="83">
        <f t="shared" ref="D323:L323" si="760">D324+D327+D330+D333+D336+D339+D342+D345+D348+D351</f>
        <v>0</v>
      </c>
      <c r="E323" s="83">
        <f t="shared" si="760"/>
        <v>0</v>
      </c>
      <c r="F323" s="83">
        <f t="shared" si="760"/>
        <v>0</v>
      </c>
      <c r="G323" s="83">
        <f t="shared" si="760"/>
        <v>0</v>
      </c>
      <c r="H323" s="83">
        <f t="shared" si="760"/>
        <v>0</v>
      </c>
      <c r="I323" s="83">
        <f t="shared" si="760"/>
        <v>0</v>
      </c>
      <c r="J323" s="83">
        <f t="shared" si="760"/>
        <v>0</v>
      </c>
      <c r="K323" s="83">
        <f t="shared" si="760"/>
        <v>0</v>
      </c>
      <c r="L323" s="83">
        <f t="shared" si="760"/>
        <v>0</v>
      </c>
    </row>
    <row r="324" spans="1:12" x14ac:dyDescent="0.25">
      <c r="A324" s="3">
        <v>2680</v>
      </c>
      <c r="B324" s="3"/>
      <c r="C324" s="126" t="s">
        <v>180</v>
      </c>
      <c r="D324" s="10">
        <f t="shared" ref="D324:L324" si="761">D325+D326</f>
        <v>0</v>
      </c>
      <c r="E324" s="10">
        <f t="shared" si="761"/>
        <v>0</v>
      </c>
      <c r="F324" s="10">
        <f t="shared" si="761"/>
        <v>0</v>
      </c>
      <c r="G324" s="10">
        <f t="shared" si="761"/>
        <v>0</v>
      </c>
      <c r="H324" s="10">
        <f t="shared" si="761"/>
        <v>0</v>
      </c>
      <c r="I324" s="10">
        <f t="shared" si="761"/>
        <v>0</v>
      </c>
      <c r="J324" s="10">
        <f t="shared" si="761"/>
        <v>0</v>
      </c>
      <c r="K324" s="10">
        <f t="shared" si="761"/>
        <v>0</v>
      </c>
      <c r="L324" s="10">
        <f t="shared" si="761"/>
        <v>0</v>
      </c>
    </row>
    <row r="325" spans="1:12" x14ac:dyDescent="0.25">
      <c r="A325" s="3">
        <v>26802</v>
      </c>
      <c r="B325" s="3"/>
      <c r="C325" s="126" t="s">
        <v>90</v>
      </c>
      <c r="D325" s="107">
        <v>0</v>
      </c>
      <c r="E325" s="107">
        <v>0</v>
      </c>
      <c r="F325" s="107">
        <v>0</v>
      </c>
      <c r="G325" s="117">
        <f t="shared" ref="G325:G326" si="762">SUM(E325:F325)</f>
        <v>0</v>
      </c>
      <c r="H325" s="107">
        <v>0</v>
      </c>
      <c r="I325" s="107">
        <v>0</v>
      </c>
      <c r="J325" s="117">
        <f t="shared" ref="J325:J326" si="763">SUM(H325:I325)</f>
        <v>0</v>
      </c>
      <c r="K325" s="117">
        <f t="shared" ref="K325:K326" si="764">G325-J325</f>
        <v>0</v>
      </c>
      <c r="L325" s="117">
        <f t="shared" ref="L325:L326" si="765">D325+K325</f>
        <v>0</v>
      </c>
    </row>
    <row r="326" spans="1:12" x14ac:dyDescent="0.25">
      <c r="A326" s="3">
        <v>26803</v>
      </c>
      <c r="B326" s="3"/>
      <c r="C326" s="126" t="s">
        <v>91</v>
      </c>
      <c r="D326" s="107">
        <v>0</v>
      </c>
      <c r="E326" s="107">
        <v>0</v>
      </c>
      <c r="F326" s="107">
        <v>0</v>
      </c>
      <c r="G326" s="4">
        <f t="shared" si="762"/>
        <v>0</v>
      </c>
      <c r="H326" s="107">
        <v>0</v>
      </c>
      <c r="I326" s="107">
        <v>0</v>
      </c>
      <c r="J326" s="4">
        <f t="shared" si="763"/>
        <v>0</v>
      </c>
      <c r="K326" s="4">
        <f t="shared" si="764"/>
        <v>0</v>
      </c>
      <c r="L326" s="4">
        <f t="shared" si="765"/>
        <v>0</v>
      </c>
    </row>
    <row r="327" spans="1:12" x14ac:dyDescent="0.25">
      <c r="A327" s="3">
        <v>2681</v>
      </c>
      <c r="B327" s="3"/>
      <c r="C327" s="126" t="s">
        <v>181</v>
      </c>
      <c r="D327" s="10">
        <f t="shared" ref="D327:L327" si="766">D328+D329</f>
        <v>0</v>
      </c>
      <c r="E327" s="10">
        <f t="shared" si="766"/>
        <v>0</v>
      </c>
      <c r="F327" s="10">
        <f t="shared" si="766"/>
        <v>0</v>
      </c>
      <c r="G327" s="10">
        <f t="shared" si="766"/>
        <v>0</v>
      </c>
      <c r="H327" s="10">
        <f t="shared" si="766"/>
        <v>0</v>
      </c>
      <c r="I327" s="10">
        <f t="shared" si="766"/>
        <v>0</v>
      </c>
      <c r="J327" s="10">
        <f t="shared" si="766"/>
        <v>0</v>
      </c>
      <c r="K327" s="10">
        <f t="shared" si="766"/>
        <v>0</v>
      </c>
      <c r="L327" s="10">
        <f t="shared" si="766"/>
        <v>0</v>
      </c>
    </row>
    <row r="328" spans="1:12" x14ac:dyDescent="0.25">
      <c r="A328" s="3">
        <v>26812</v>
      </c>
      <c r="B328" s="3"/>
      <c r="C328" s="126" t="s">
        <v>90</v>
      </c>
      <c r="D328" s="107">
        <v>0</v>
      </c>
      <c r="E328" s="107">
        <v>0</v>
      </c>
      <c r="F328" s="107">
        <v>0</v>
      </c>
      <c r="G328" s="117">
        <f t="shared" ref="G328:G329" si="767">SUM(E328:F328)</f>
        <v>0</v>
      </c>
      <c r="H328" s="107">
        <v>0</v>
      </c>
      <c r="I328" s="107">
        <v>0</v>
      </c>
      <c r="J328" s="117">
        <f t="shared" ref="J328:J329" si="768">SUM(H328:I328)</f>
        <v>0</v>
      </c>
      <c r="K328" s="117">
        <f t="shared" ref="K328:K329" si="769">G328-J328</f>
        <v>0</v>
      </c>
      <c r="L328" s="117">
        <f t="shared" ref="L328:L329" si="770">D328+K328</f>
        <v>0</v>
      </c>
    </row>
    <row r="329" spans="1:12" x14ac:dyDescent="0.25">
      <c r="A329" s="3">
        <v>26813</v>
      </c>
      <c r="B329" s="3"/>
      <c r="C329" s="126" t="s">
        <v>91</v>
      </c>
      <c r="D329" s="107">
        <v>0</v>
      </c>
      <c r="E329" s="107">
        <v>0</v>
      </c>
      <c r="F329" s="107">
        <v>0</v>
      </c>
      <c r="G329" s="4">
        <f t="shared" si="767"/>
        <v>0</v>
      </c>
      <c r="H329" s="107">
        <v>0</v>
      </c>
      <c r="I329" s="107">
        <v>0</v>
      </c>
      <c r="J329" s="4">
        <f t="shared" si="768"/>
        <v>0</v>
      </c>
      <c r="K329" s="4">
        <f t="shared" si="769"/>
        <v>0</v>
      </c>
      <c r="L329" s="4">
        <f t="shared" si="770"/>
        <v>0</v>
      </c>
    </row>
    <row r="330" spans="1:12" x14ac:dyDescent="0.25">
      <c r="A330" s="3">
        <v>2682</v>
      </c>
      <c r="B330" s="3"/>
      <c r="C330" s="126" t="s">
        <v>182</v>
      </c>
      <c r="D330" s="10">
        <f t="shared" ref="D330:L330" si="771">D331+D332</f>
        <v>0</v>
      </c>
      <c r="E330" s="10">
        <f t="shared" si="771"/>
        <v>0</v>
      </c>
      <c r="F330" s="10">
        <f t="shared" si="771"/>
        <v>0</v>
      </c>
      <c r="G330" s="10">
        <f t="shared" si="771"/>
        <v>0</v>
      </c>
      <c r="H330" s="10">
        <f t="shared" si="771"/>
        <v>0</v>
      </c>
      <c r="I330" s="10">
        <f t="shared" si="771"/>
        <v>0</v>
      </c>
      <c r="J330" s="10">
        <f t="shared" si="771"/>
        <v>0</v>
      </c>
      <c r="K330" s="10">
        <f t="shared" si="771"/>
        <v>0</v>
      </c>
      <c r="L330" s="10">
        <f t="shared" si="771"/>
        <v>0</v>
      </c>
    </row>
    <row r="331" spans="1:12" x14ac:dyDescent="0.25">
      <c r="A331" s="3">
        <v>26822</v>
      </c>
      <c r="B331" s="3"/>
      <c r="C331" s="126" t="s">
        <v>90</v>
      </c>
      <c r="D331" s="107">
        <v>0</v>
      </c>
      <c r="E331" s="107">
        <v>0</v>
      </c>
      <c r="F331" s="107">
        <v>0</v>
      </c>
      <c r="G331" s="117">
        <f t="shared" ref="G331:G332" si="772">SUM(E331:F331)</f>
        <v>0</v>
      </c>
      <c r="H331" s="107">
        <v>0</v>
      </c>
      <c r="I331" s="107">
        <v>0</v>
      </c>
      <c r="J331" s="117">
        <f t="shared" ref="J331:J332" si="773">SUM(H331:I331)</f>
        <v>0</v>
      </c>
      <c r="K331" s="117">
        <f t="shared" ref="K331:K332" si="774">G331-J331</f>
        <v>0</v>
      </c>
      <c r="L331" s="117">
        <f t="shared" ref="L331:L332" si="775">D331+K331</f>
        <v>0</v>
      </c>
    </row>
    <row r="332" spans="1:12" x14ac:dyDescent="0.25">
      <c r="A332" s="3">
        <v>26823</v>
      </c>
      <c r="B332" s="3"/>
      <c r="C332" s="126" t="s">
        <v>91</v>
      </c>
      <c r="D332" s="107">
        <v>0</v>
      </c>
      <c r="E332" s="107">
        <v>0</v>
      </c>
      <c r="F332" s="107">
        <v>0</v>
      </c>
      <c r="G332" s="4">
        <f t="shared" si="772"/>
        <v>0</v>
      </c>
      <c r="H332" s="107">
        <v>0</v>
      </c>
      <c r="I332" s="107">
        <v>0</v>
      </c>
      <c r="J332" s="4">
        <f t="shared" si="773"/>
        <v>0</v>
      </c>
      <c r="K332" s="4">
        <f t="shared" si="774"/>
        <v>0</v>
      </c>
      <c r="L332" s="4">
        <f t="shared" si="775"/>
        <v>0</v>
      </c>
    </row>
    <row r="333" spans="1:12" x14ac:dyDescent="0.25">
      <c r="A333" s="3">
        <v>2683</v>
      </c>
      <c r="B333" s="3"/>
      <c r="C333" s="126" t="s">
        <v>183</v>
      </c>
      <c r="D333" s="10">
        <f t="shared" ref="D333:L333" si="776">D334+D335</f>
        <v>0</v>
      </c>
      <c r="E333" s="10">
        <f t="shared" si="776"/>
        <v>0</v>
      </c>
      <c r="F333" s="10">
        <f t="shared" si="776"/>
        <v>0</v>
      </c>
      <c r="G333" s="10">
        <f t="shared" si="776"/>
        <v>0</v>
      </c>
      <c r="H333" s="10">
        <f t="shared" si="776"/>
        <v>0</v>
      </c>
      <c r="I333" s="10">
        <f t="shared" si="776"/>
        <v>0</v>
      </c>
      <c r="J333" s="10">
        <f t="shared" si="776"/>
        <v>0</v>
      </c>
      <c r="K333" s="10">
        <f t="shared" si="776"/>
        <v>0</v>
      </c>
      <c r="L333" s="10">
        <f t="shared" si="776"/>
        <v>0</v>
      </c>
    </row>
    <row r="334" spans="1:12" x14ac:dyDescent="0.25">
      <c r="A334" s="3">
        <v>26833</v>
      </c>
      <c r="B334" s="3"/>
      <c r="C334" s="126" t="s">
        <v>90</v>
      </c>
      <c r="D334" s="107">
        <v>0</v>
      </c>
      <c r="E334" s="107">
        <v>0</v>
      </c>
      <c r="F334" s="107">
        <v>0</v>
      </c>
      <c r="G334" s="117">
        <f t="shared" ref="G334:G335" si="777">SUM(E334:F334)</f>
        <v>0</v>
      </c>
      <c r="H334" s="107">
        <v>0</v>
      </c>
      <c r="I334" s="107">
        <v>0</v>
      </c>
      <c r="J334" s="117">
        <f t="shared" ref="J334:J335" si="778">SUM(H334:I334)</f>
        <v>0</v>
      </c>
      <c r="K334" s="117">
        <f t="shared" ref="K334:K335" si="779">G334-J334</f>
        <v>0</v>
      </c>
      <c r="L334" s="117">
        <f t="shared" ref="L334:L335" si="780">D334+K334</f>
        <v>0</v>
      </c>
    </row>
    <row r="335" spans="1:12" x14ac:dyDescent="0.25">
      <c r="A335" s="3">
        <v>26832</v>
      </c>
      <c r="B335" s="3"/>
      <c r="C335" s="126" t="s">
        <v>91</v>
      </c>
      <c r="D335" s="107">
        <v>0</v>
      </c>
      <c r="E335" s="107">
        <v>0</v>
      </c>
      <c r="F335" s="107">
        <v>0</v>
      </c>
      <c r="G335" s="4">
        <f t="shared" si="777"/>
        <v>0</v>
      </c>
      <c r="H335" s="107">
        <v>0</v>
      </c>
      <c r="I335" s="107">
        <v>0</v>
      </c>
      <c r="J335" s="4">
        <f t="shared" si="778"/>
        <v>0</v>
      </c>
      <c r="K335" s="4">
        <f t="shared" si="779"/>
        <v>0</v>
      </c>
      <c r="L335" s="4">
        <f t="shared" si="780"/>
        <v>0</v>
      </c>
    </row>
    <row r="336" spans="1:12" x14ac:dyDescent="0.25">
      <c r="A336" s="3">
        <v>2684</v>
      </c>
      <c r="B336" s="3"/>
      <c r="C336" s="126" t="s">
        <v>186</v>
      </c>
      <c r="D336" s="10">
        <f t="shared" ref="D336:L336" si="781">D337+D338</f>
        <v>0</v>
      </c>
      <c r="E336" s="10">
        <f t="shared" si="781"/>
        <v>0</v>
      </c>
      <c r="F336" s="10">
        <f t="shared" si="781"/>
        <v>0</v>
      </c>
      <c r="G336" s="10">
        <f t="shared" si="781"/>
        <v>0</v>
      </c>
      <c r="H336" s="10">
        <f t="shared" si="781"/>
        <v>0</v>
      </c>
      <c r="I336" s="10">
        <f t="shared" si="781"/>
        <v>0</v>
      </c>
      <c r="J336" s="10">
        <f t="shared" si="781"/>
        <v>0</v>
      </c>
      <c r="K336" s="10">
        <f t="shared" si="781"/>
        <v>0</v>
      </c>
      <c r="L336" s="10">
        <f t="shared" si="781"/>
        <v>0</v>
      </c>
    </row>
    <row r="337" spans="1:12" x14ac:dyDescent="0.25">
      <c r="A337" s="3">
        <v>26843</v>
      </c>
      <c r="B337" s="3"/>
      <c r="C337" s="126" t="s">
        <v>90</v>
      </c>
      <c r="D337" s="107">
        <v>0</v>
      </c>
      <c r="E337" s="107">
        <v>0</v>
      </c>
      <c r="F337" s="107">
        <v>0</v>
      </c>
      <c r="G337" s="117">
        <f t="shared" ref="G337:G338" si="782">SUM(E337:F337)</f>
        <v>0</v>
      </c>
      <c r="H337" s="107">
        <v>0</v>
      </c>
      <c r="I337" s="107">
        <v>0</v>
      </c>
      <c r="J337" s="117">
        <f t="shared" ref="J337:J338" si="783">SUM(H337:I337)</f>
        <v>0</v>
      </c>
      <c r="K337" s="117">
        <f t="shared" ref="K337:K338" si="784">G337-J337</f>
        <v>0</v>
      </c>
      <c r="L337" s="117">
        <f t="shared" ref="L337:L338" si="785">D337+K337</f>
        <v>0</v>
      </c>
    </row>
    <row r="338" spans="1:12" x14ac:dyDescent="0.25">
      <c r="A338" s="3">
        <v>26842</v>
      </c>
      <c r="B338" s="3"/>
      <c r="C338" s="126" t="s">
        <v>91</v>
      </c>
      <c r="D338" s="107">
        <v>0</v>
      </c>
      <c r="E338" s="107">
        <v>0</v>
      </c>
      <c r="F338" s="107">
        <v>0</v>
      </c>
      <c r="G338" s="4">
        <f t="shared" si="782"/>
        <v>0</v>
      </c>
      <c r="H338" s="107">
        <v>0</v>
      </c>
      <c r="I338" s="107">
        <v>0</v>
      </c>
      <c r="J338" s="4">
        <f t="shared" si="783"/>
        <v>0</v>
      </c>
      <c r="K338" s="4">
        <f t="shared" si="784"/>
        <v>0</v>
      </c>
      <c r="L338" s="4">
        <f t="shared" si="785"/>
        <v>0</v>
      </c>
    </row>
    <row r="339" spans="1:12" s="88" customFormat="1" x14ac:dyDescent="0.25">
      <c r="A339" s="85">
        <v>2685</v>
      </c>
      <c r="B339" s="85"/>
      <c r="C339" s="152" t="s">
        <v>120</v>
      </c>
      <c r="D339" s="167">
        <f t="shared" ref="D339:L339" si="786">D340+D341</f>
        <v>0</v>
      </c>
      <c r="E339" s="167">
        <f t="shared" si="786"/>
        <v>0</v>
      </c>
      <c r="F339" s="167">
        <f t="shared" si="786"/>
        <v>0</v>
      </c>
      <c r="G339" s="167">
        <f t="shared" si="786"/>
        <v>0</v>
      </c>
      <c r="H339" s="167">
        <f t="shared" si="786"/>
        <v>0</v>
      </c>
      <c r="I339" s="167">
        <f t="shared" si="786"/>
        <v>0</v>
      </c>
      <c r="J339" s="167">
        <f t="shared" si="786"/>
        <v>0</v>
      </c>
      <c r="K339" s="167">
        <f t="shared" si="786"/>
        <v>0</v>
      </c>
      <c r="L339" s="167">
        <f t="shared" si="786"/>
        <v>0</v>
      </c>
    </row>
    <row r="340" spans="1:12" s="88" customFormat="1" x14ac:dyDescent="0.25">
      <c r="A340" s="85">
        <v>26852</v>
      </c>
      <c r="B340" s="85"/>
      <c r="C340" s="127" t="s">
        <v>90</v>
      </c>
      <c r="D340" s="110">
        <v>0</v>
      </c>
      <c r="E340" s="110">
        <v>0</v>
      </c>
      <c r="F340" s="110">
        <v>0</v>
      </c>
      <c r="G340" s="128">
        <f t="shared" ref="G340:G341" si="787">SUM(E340:F340)</f>
        <v>0</v>
      </c>
      <c r="H340" s="110">
        <v>0</v>
      </c>
      <c r="I340" s="110">
        <v>0</v>
      </c>
      <c r="J340" s="128">
        <f t="shared" ref="J340:J341" si="788">SUM(H340:I340)</f>
        <v>0</v>
      </c>
      <c r="K340" s="128">
        <f t="shared" ref="K340:K341" si="789">G340-J340</f>
        <v>0</v>
      </c>
      <c r="L340" s="128">
        <f t="shared" ref="L340:L341" si="790">D340+K340</f>
        <v>0</v>
      </c>
    </row>
    <row r="341" spans="1:12" s="88" customFormat="1" x14ac:dyDescent="0.25">
      <c r="A341" s="85">
        <v>26853</v>
      </c>
      <c r="B341" s="85"/>
      <c r="C341" s="127" t="s">
        <v>91</v>
      </c>
      <c r="D341" s="110">
        <v>0</v>
      </c>
      <c r="E341" s="110">
        <v>0</v>
      </c>
      <c r="F341" s="110">
        <v>0</v>
      </c>
      <c r="G341" s="87">
        <f t="shared" si="787"/>
        <v>0</v>
      </c>
      <c r="H341" s="110">
        <v>0</v>
      </c>
      <c r="I341" s="110">
        <v>0</v>
      </c>
      <c r="J341" s="87">
        <f t="shared" si="788"/>
        <v>0</v>
      </c>
      <c r="K341" s="87">
        <f t="shared" si="789"/>
        <v>0</v>
      </c>
      <c r="L341" s="87">
        <f t="shared" si="790"/>
        <v>0</v>
      </c>
    </row>
    <row r="342" spans="1:12" x14ac:dyDescent="0.25">
      <c r="A342" s="116">
        <v>2686</v>
      </c>
      <c r="B342" s="116"/>
      <c r="C342" s="116" t="s">
        <v>185</v>
      </c>
      <c r="D342" s="10">
        <f t="shared" ref="D342:L342" si="791">D343+D344</f>
        <v>0</v>
      </c>
      <c r="E342" s="10">
        <f t="shared" si="791"/>
        <v>0</v>
      </c>
      <c r="F342" s="10">
        <f t="shared" si="791"/>
        <v>0</v>
      </c>
      <c r="G342" s="10">
        <f t="shared" si="791"/>
        <v>0</v>
      </c>
      <c r="H342" s="10">
        <f t="shared" si="791"/>
        <v>0</v>
      </c>
      <c r="I342" s="10">
        <f t="shared" si="791"/>
        <v>0</v>
      </c>
      <c r="J342" s="10">
        <f t="shared" si="791"/>
        <v>0</v>
      </c>
      <c r="K342" s="10">
        <f t="shared" si="791"/>
        <v>0</v>
      </c>
      <c r="L342" s="10">
        <f t="shared" si="791"/>
        <v>0</v>
      </c>
    </row>
    <row r="343" spans="1:12" x14ac:dyDescent="0.25">
      <c r="A343" s="116">
        <v>26862</v>
      </c>
      <c r="B343" s="116"/>
      <c r="C343" s="115" t="s">
        <v>90</v>
      </c>
      <c r="D343" s="107">
        <v>0</v>
      </c>
      <c r="E343" s="107">
        <v>0</v>
      </c>
      <c r="F343" s="107">
        <v>0</v>
      </c>
      <c r="G343" s="117">
        <f t="shared" ref="G343:G344" si="792">SUM(E343:F343)</f>
        <v>0</v>
      </c>
      <c r="H343" s="107">
        <v>0</v>
      </c>
      <c r="I343" s="107">
        <v>0</v>
      </c>
      <c r="J343" s="117">
        <f t="shared" ref="J343:J344" si="793">SUM(H343:I343)</f>
        <v>0</v>
      </c>
      <c r="K343" s="117">
        <f t="shared" ref="K343:K344" si="794">G343-J343</f>
        <v>0</v>
      </c>
      <c r="L343" s="117">
        <f t="shared" ref="L343:L344" si="795">D343+K343</f>
        <v>0</v>
      </c>
    </row>
    <row r="344" spans="1:12" x14ac:dyDescent="0.25">
      <c r="A344" s="116">
        <v>26863</v>
      </c>
      <c r="B344" s="116"/>
      <c r="C344" s="115" t="s">
        <v>91</v>
      </c>
      <c r="D344" s="107">
        <v>0</v>
      </c>
      <c r="E344" s="107">
        <v>0</v>
      </c>
      <c r="F344" s="107">
        <v>0</v>
      </c>
      <c r="G344" s="4">
        <f t="shared" si="792"/>
        <v>0</v>
      </c>
      <c r="H344" s="107">
        <v>0</v>
      </c>
      <c r="I344" s="107">
        <v>0</v>
      </c>
      <c r="J344" s="4">
        <f t="shared" si="793"/>
        <v>0</v>
      </c>
      <c r="K344" s="4">
        <f t="shared" si="794"/>
        <v>0</v>
      </c>
      <c r="L344" s="4">
        <f t="shared" si="795"/>
        <v>0</v>
      </c>
    </row>
    <row r="345" spans="1:12" x14ac:dyDescent="0.25">
      <c r="A345" s="116">
        <v>2687</v>
      </c>
      <c r="B345" s="116"/>
      <c r="C345" s="115" t="s">
        <v>121</v>
      </c>
      <c r="D345" s="10">
        <f t="shared" ref="D345:L345" si="796">D346+D347</f>
        <v>0</v>
      </c>
      <c r="E345" s="10">
        <f t="shared" si="796"/>
        <v>0</v>
      </c>
      <c r="F345" s="10">
        <f t="shared" si="796"/>
        <v>0</v>
      </c>
      <c r="G345" s="10">
        <f t="shared" si="796"/>
        <v>0</v>
      </c>
      <c r="H345" s="10">
        <f t="shared" si="796"/>
        <v>0</v>
      </c>
      <c r="I345" s="10">
        <f t="shared" si="796"/>
        <v>0</v>
      </c>
      <c r="J345" s="10">
        <f t="shared" si="796"/>
        <v>0</v>
      </c>
      <c r="K345" s="10">
        <f t="shared" si="796"/>
        <v>0</v>
      </c>
      <c r="L345" s="10">
        <f t="shared" si="796"/>
        <v>0</v>
      </c>
    </row>
    <row r="346" spans="1:12" x14ac:dyDescent="0.25">
      <c r="A346" s="116">
        <v>26872</v>
      </c>
      <c r="B346" s="116"/>
      <c r="C346" s="115" t="s">
        <v>90</v>
      </c>
      <c r="D346" s="107">
        <v>0</v>
      </c>
      <c r="E346" s="107">
        <v>0</v>
      </c>
      <c r="F346" s="107">
        <v>0</v>
      </c>
      <c r="G346" s="117">
        <f t="shared" ref="G346:G347" si="797">SUM(E346:F346)</f>
        <v>0</v>
      </c>
      <c r="H346" s="107">
        <v>0</v>
      </c>
      <c r="I346" s="107">
        <v>0</v>
      </c>
      <c r="J346" s="117">
        <f t="shared" ref="J346:J347" si="798">SUM(H346:I346)</f>
        <v>0</v>
      </c>
      <c r="K346" s="117">
        <f t="shared" ref="K346:K347" si="799">G346-J346</f>
        <v>0</v>
      </c>
      <c r="L346" s="117">
        <f t="shared" ref="L346:L347" si="800">D346+K346</f>
        <v>0</v>
      </c>
    </row>
    <row r="347" spans="1:12" x14ac:dyDescent="0.25">
      <c r="A347" s="116">
        <v>26873</v>
      </c>
      <c r="B347" s="116"/>
      <c r="C347" s="115" t="s">
        <v>91</v>
      </c>
      <c r="D347" s="107">
        <v>0</v>
      </c>
      <c r="E347" s="107">
        <v>0</v>
      </c>
      <c r="F347" s="107">
        <v>0</v>
      </c>
      <c r="G347" s="4">
        <f t="shared" si="797"/>
        <v>0</v>
      </c>
      <c r="H347" s="107">
        <v>0</v>
      </c>
      <c r="I347" s="107">
        <v>0</v>
      </c>
      <c r="J347" s="4">
        <f t="shared" si="798"/>
        <v>0</v>
      </c>
      <c r="K347" s="4">
        <f t="shared" si="799"/>
        <v>0</v>
      </c>
      <c r="L347" s="4">
        <f t="shared" si="800"/>
        <v>0</v>
      </c>
    </row>
    <row r="348" spans="1:12" x14ac:dyDescent="0.25">
      <c r="A348" s="116">
        <v>2688</v>
      </c>
      <c r="B348" s="116"/>
      <c r="C348" s="115" t="s">
        <v>122</v>
      </c>
      <c r="D348" s="10">
        <f t="shared" ref="D348:L348" si="801">D349+D350</f>
        <v>0</v>
      </c>
      <c r="E348" s="10">
        <f t="shared" si="801"/>
        <v>0</v>
      </c>
      <c r="F348" s="10">
        <f t="shared" si="801"/>
        <v>0</v>
      </c>
      <c r="G348" s="10">
        <f t="shared" si="801"/>
        <v>0</v>
      </c>
      <c r="H348" s="10">
        <f t="shared" si="801"/>
        <v>0</v>
      </c>
      <c r="I348" s="10">
        <f t="shared" si="801"/>
        <v>0</v>
      </c>
      <c r="J348" s="10">
        <f t="shared" si="801"/>
        <v>0</v>
      </c>
      <c r="K348" s="10">
        <f t="shared" si="801"/>
        <v>0</v>
      </c>
      <c r="L348" s="10">
        <f t="shared" si="801"/>
        <v>0</v>
      </c>
    </row>
    <row r="349" spans="1:12" x14ac:dyDescent="0.25">
      <c r="A349" s="116">
        <v>26882</v>
      </c>
      <c r="B349" s="116"/>
      <c r="C349" s="115" t="s">
        <v>90</v>
      </c>
      <c r="D349" s="107">
        <v>0</v>
      </c>
      <c r="E349" s="107">
        <v>0</v>
      </c>
      <c r="F349" s="107">
        <v>0</v>
      </c>
      <c r="G349" s="117">
        <f t="shared" ref="G349:G350" si="802">SUM(E349:F349)</f>
        <v>0</v>
      </c>
      <c r="H349" s="107">
        <v>0</v>
      </c>
      <c r="I349" s="107">
        <v>0</v>
      </c>
      <c r="J349" s="117">
        <f t="shared" ref="J349:J350" si="803">SUM(H349:I349)</f>
        <v>0</v>
      </c>
      <c r="K349" s="117">
        <f t="shared" ref="K349:K350" si="804">G349-J349</f>
        <v>0</v>
      </c>
      <c r="L349" s="117">
        <f t="shared" ref="L349:L350" si="805">D349+K349</f>
        <v>0</v>
      </c>
    </row>
    <row r="350" spans="1:12" x14ac:dyDescent="0.25">
      <c r="A350" s="116">
        <v>26883</v>
      </c>
      <c r="B350" s="116"/>
      <c r="C350" s="115" t="s">
        <v>91</v>
      </c>
      <c r="D350" s="107">
        <v>0</v>
      </c>
      <c r="E350" s="107">
        <v>0</v>
      </c>
      <c r="F350" s="107">
        <v>0</v>
      </c>
      <c r="G350" s="4">
        <f t="shared" si="802"/>
        <v>0</v>
      </c>
      <c r="H350" s="107">
        <v>0</v>
      </c>
      <c r="I350" s="107">
        <v>0</v>
      </c>
      <c r="J350" s="4">
        <f t="shared" si="803"/>
        <v>0</v>
      </c>
      <c r="K350" s="4">
        <f t="shared" si="804"/>
        <v>0</v>
      </c>
      <c r="L350" s="4">
        <f t="shared" si="805"/>
        <v>0</v>
      </c>
    </row>
    <row r="351" spans="1:12" x14ac:dyDescent="0.25">
      <c r="A351" s="116">
        <v>2689</v>
      </c>
      <c r="B351" s="116"/>
      <c r="C351" s="115" t="s">
        <v>123</v>
      </c>
      <c r="D351" s="10">
        <f t="shared" ref="D351:L351" si="806">D352+D353</f>
        <v>0</v>
      </c>
      <c r="E351" s="10">
        <f t="shared" si="806"/>
        <v>0</v>
      </c>
      <c r="F351" s="10">
        <f t="shared" si="806"/>
        <v>0</v>
      </c>
      <c r="G351" s="10">
        <f t="shared" si="806"/>
        <v>0</v>
      </c>
      <c r="H351" s="10">
        <f t="shared" si="806"/>
        <v>0</v>
      </c>
      <c r="I351" s="10">
        <f t="shared" si="806"/>
        <v>0</v>
      </c>
      <c r="J351" s="10">
        <f t="shared" si="806"/>
        <v>0</v>
      </c>
      <c r="K351" s="10">
        <f t="shared" si="806"/>
        <v>0</v>
      </c>
      <c r="L351" s="10">
        <f t="shared" si="806"/>
        <v>0</v>
      </c>
    </row>
    <row r="352" spans="1:12" x14ac:dyDescent="0.25">
      <c r="A352" s="116">
        <v>26892</v>
      </c>
      <c r="B352" s="116"/>
      <c r="C352" s="115" t="s">
        <v>90</v>
      </c>
      <c r="D352" s="107">
        <v>0</v>
      </c>
      <c r="E352" s="107">
        <v>0</v>
      </c>
      <c r="F352" s="107">
        <v>0</v>
      </c>
      <c r="G352" s="117">
        <f t="shared" ref="G352:G353" si="807">SUM(E352:F352)</f>
        <v>0</v>
      </c>
      <c r="H352" s="107">
        <v>0</v>
      </c>
      <c r="I352" s="107">
        <v>0</v>
      </c>
      <c r="J352" s="117">
        <f t="shared" ref="J352:J353" si="808">SUM(H352:I352)</f>
        <v>0</v>
      </c>
      <c r="K352" s="117">
        <f t="shared" ref="K352:K353" si="809">G352-J352</f>
        <v>0</v>
      </c>
      <c r="L352" s="117">
        <f t="shared" ref="L352:L353" si="810">D352+K352</f>
        <v>0</v>
      </c>
    </row>
    <row r="353" spans="1:12" x14ac:dyDescent="0.25">
      <c r="A353" s="116">
        <v>26893</v>
      </c>
      <c r="B353" s="125"/>
      <c r="C353" s="126" t="s">
        <v>91</v>
      </c>
      <c r="D353" s="107">
        <v>0</v>
      </c>
      <c r="E353" s="107">
        <v>0</v>
      </c>
      <c r="F353" s="107">
        <v>0</v>
      </c>
      <c r="G353" s="4">
        <f t="shared" si="807"/>
        <v>0</v>
      </c>
      <c r="H353" s="107">
        <v>0</v>
      </c>
      <c r="I353" s="107">
        <v>0</v>
      </c>
      <c r="J353" s="4">
        <f t="shared" si="808"/>
        <v>0</v>
      </c>
      <c r="K353" s="4">
        <f t="shared" si="809"/>
        <v>0</v>
      </c>
      <c r="L353" s="4">
        <f t="shared" si="810"/>
        <v>0</v>
      </c>
    </row>
    <row r="354" spans="1:12" x14ac:dyDescent="0.25">
      <c r="A354" s="3"/>
      <c r="B354" s="3"/>
      <c r="C354" s="5"/>
      <c r="D354" s="4"/>
      <c r="E354" s="4"/>
      <c r="F354" s="4"/>
      <c r="G354" s="4"/>
      <c r="H354" s="4"/>
      <c r="I354" s="4"/>
      <c r="J354" s="4"/>
      <c r="K354" s="4"/>
      <c r="L354" s="4"/>
    </row>
    <row r="355" spans="1:12" s="68" customFormat="1" x14ac:dyDescent="0.25">
      <c r="A355" s="80">
        <v>271</v>
      </c>
      <c r="B355" s="80"/>
      <c r="C355" s="81" t="s">
        <v>46</v>
      </c>
      <c r="D355" s="118">
        <f>D356</f>
        <v>0</v>
      </c>
      <c r="E355" s="118">
        <f t="shared" ref="E355:L355" si="811">E356</f>
        <v>0</v>
      </c>
      <c r="F355" s="118">
        <f t="shared" si="811"/>
        <v>0</v>
      </c>
      <c r="G355" s="118">
        <f t="shared" si="811"/>
        <v>0</v>
      </c>
      <c r="H355" s="118">
        <f t="shared" si="811"/>
        <v>0</v>
      </c>
      <c r="I355" s="118">
        <f t="shared" si="811"/>
        <v>0</v>
      </c>
      <c r="J355" s="118">
        <f t="shared" si="811"/>
        <v>0</v>
      </c>
      <c r="K355" s="118">
        <f t="shared" si="811"/>
        <v>0</v>
      </c>
      <c r="L355" s="118">
        <f t="shared" si="811"/>
        <v>0</v>
      </c>
    </row>
    <row r="356" spans="1:12" x14ac:dyDescent="0.25">
      <c r="A356" s="3">
        <v>2710</v>
      </c>
      <c r="B356" s="3"/>
      <c r="C356" s="5" t="s">
        <v>100</v>
      </c>
      <c r="D356" s="117">
        <f>D357</f>
        <v>0</v>
      </c>
      <c r="E356" s="117">
        <f t="shared" ref="E356" si="812">E357</f>
        <v>0</v>
      </c>
      <c r="F356" s="117">
        <f t="shared" ref="F356" si="813">F357</f>
        <v>0</v>
      </c>
      <c r="G356" s="117">
        <f t="shared" ref="G356" si="814">G357</f>
        <v>0</v>
      </c>
      <c r="H356" s="117">
        <f t="shared" ref="H356" si="815">H357</f>
        <v>0</v>
      </c>
      <c r="I356" s="117">
        <f t="shared" ref="I356" si="816">I357</f>
        <v>0</v>
      </c>
      <c r="J356" s="117">
        <f t="shared" ref="J356" si="817">J357</f>
        <v>0</v>
      </c>
      <c r="K356" s="4">
        <f t="shared" ref="K356" si="818">K357</f>
        <v>0</v>
      </c>
      <c r="L356" s="4">
        <f t="shared" ref="L356" si="819">L357</f>
        <v>0</v>
      </c>
    </row>
    <row r="357" spans="1:12" x14ac:dyDescent="0.25">
      <c r="A357" s="3">
        <v>27100</v>
      </c>
      <c r="B357" s="3"/>
      <c r="C357" s="5" t="s">
        <v>130</v>
      </c>
      <c r="D357" s="107">
        <v>0</v>
      </c>
      <c r="E357" s="107">
        <v>0</v>
      </c>
      <c r="F357" s="107">
        <v>0</v>
      </c>
      <c r="G357" s="4">
        <f t="shared" ref="G357" si="820">SUM(E357:F357)</f>
        <v>0</v>
      </c>
      <c r="H357" s="107">
        <v>0</v>
      </c>
      <c r="I357" s="107">
        <v>0</v>
      </c>
      <c r="J357" s="4">
        <f t="shared" ref="J357" si="821">SUM(H357:I357)</f>
        <v>0</v>
      </c>
      <c r="K357" s="4">
        <f t="shared" ref="K357" si="822">G357-J357</f>
        <v>0</v>
      </c>
      <c r="L357" s="4">
        <f t="shared" ref="L357" si="823">D357+K357</f>
        <v>0</v>
      </c>
    </row>
    <row r="358" spans="1:12" x14ac:dyDescent="0.25">
      <c r="A358" s="3"/>
      <c r="B358" s="3"/>
      <c r="C358" s="5"/>
      <c r="D358" s="4"/>
      <c r="E358" s="4"/>
      <c r="F358" s="4"/>
      <c r="G358" s="4"/>
      <c r="H358" s="4"/>
      <c r="I358" s="4"/>
      <c r="J358" s="4"/>
      <c r="K358" s="4"/>
      <c r="L358" s="4"/>
    </row>
    <row r="359" spans="1:12" s="68" customFormat="1" x14ac:dyDescent="0.25">
      <c r="A359" s="80">
        <v>280</v>
      </c>
      <c r="B359" s="80"/>
      <c r="C359" s="81" t="s">
        <v>131</v>
      </c>
      <c r="D359" s="106">
        <v>0</v>
      </c>
      <c r="E359" s="106">
        <v>0</v>
      </c>
      <c r="F359" s="106">
        <v>0</v>
      </c>
      <c r="G359" s="82">
        <f t="shared" ref="G359" si="824">SUM(E359:F359)</f>
        <v>0</v>
      </c>
      <c r="H359" s="106">
        <v>0</v>
      </c>
      <c r="I359" s="106">
        <v>0</v>
      </c>
      <c r="J359" s="82">
        <f t="shared" ref="J359" si="825">SUM(H359:I359)</f>
        <v>0</v>
      </c>
      <c r="K359" s="82">
        <f t="shared" ref="K359" si="826">G359-J359</f>
        <v>0</v>
      </c>
      <c r="L359" s="82">
        <f t="shared" ref="L359" si="827">D359+K359</f>
        <v>0</v>
      </c>
    </row>
    <row r="360" spans="1:12" x14ac:dyDescent="0.25">
      <c r="A360" s="3"/>
      <c r="B360" s="3"/>
      <c r="C360" s="5"/>
      <c r="D360" s="4"/>
      <c r="E360" s="4"/>
      <c r="F360" s="4"/>
      <c r="G360" s="4"/>
      <c r="H360" s="4"/>
      <c r="I360" s="4"/>
      <c r="J360" s="4"/>
      <c r="K360" s="4"/>
      <c r="L360" s="4"/>
    </row>
    <row r="361" spans="1:12" s="68" customFormat="1" x14ac:dyDescent="0.25">
      <c r="A361" s="131">
        <v>281</v>
      </c>
      <c r="B361" s="80"/>
      <c r="C361" s="81" t="s">
        <v>132</v>
      </c>
      <c r="D361" s="82">
        <f>D362+D363</f>
        <v>0</v>
      </c>
      <c r="E361" s="82">
        <f>E362+E363</f>
        <v>0</v>
      </c>
      <c r="F361" s="82">
        <f t="shared" ref="F361" si="828">F362+F363</f>
        <v>0</v>
      </c>
      <c r="G361" s="82">
        <f t="shared" ref="G361" si="829">G362+G363</f>
        <v>0</v>
      </c>
      <c r="H361" s="82">
        <f t="shared" ref="H361" si="830">H362+H363</f>
        <v>0</v>
      </c>
      <c r="I361" s="82">
        <f t="shared" ref="I361" si="831">I362+I363</f>
        <v>0</v>
      </c>
      <c r="J361" s="82">
        <f t="shared" ref="J361" si="832">J362+J363</f>
        <v>0</v>
      </c>
      <c r="K361" s="82">
        <f t="shared" ref="K361" si="833">K362+K363</f>
        <v>0</v>
      </c>
      <c r="L361" s="82">
        <f t="shared" ref="L361" si="834">L362+L363</f>
        <v>0</v>
      </c>
    </row>
    <row r="362" spans="1:12" x14ac:dyDescent="0.25">
      <c r="A362" s="3">
        <v>2810</v>
      </c>
      <c r="B362" s="3"/>
      <c r="C362" s="5" t="s">
        <v>133</v>
      </c>
      <c r="D362" s="107">
        <v>0</v>
      </c>
      <c r="E362" s="107">
        <v>0</v>
      </c>
      <c r="F362" s="107">
        <v>0</v>
      </c>
      <c r="G362" s="117">
        <f t="shared" ref="G362" si="835">SUM(E362:F362)</f>
        <v>0</v>
      </c>
      <c r="H362" s="107">
        <v>0</v>
      </c>
      <c r="I362" s="107">
        <v>0</v>
      </c>
      <c r="J362" s="117">
        <f t="shared" ref="J362" si="836">SUM(H362:I362)</f>
        <v>0</v>
      </c>
      <c r="K362" s="117">
        <f t="shared" ref="K362" si="837">G362-J362</f>
        <v>0</v>
      </c>
      <c r="L362" s="117">
        <f t="shared" ref="L362" si="838">D362+K362</f>
        <v>0</v>
      </c>
    </row>
    <row r="363" spans="1:12" x14ac:dyDescent="0.25">
      <c r="A363" s="3">
        <v>2811</v>
      </c>
      <c r="B363" s="3"/>
      <c r="C363" s="5" t="s">
        <v>134</v>
      </c>
      <c r="D363" s="107">
        <v>0</v>
      </c>
      <c r="E363" s="107">
        <v>0</v>
      </c>
      <c r="F363" s="107">
        <v>0</v>
      </c>
      <c r="G363" s="4">
        <f t="shared" ref="G363" si="839">SUM(E363:F363)</f>
        <v>0</v>
      </c>
      <c r="H363" s="107">
        <v>0</v>
      </c>
      <c r="I363" s="107">
        <v>0</v>
      </c>
      <c r="J363" s="4">
        <f t="shared" ref="J363" si="840">SUM(H363:I363)</f>
        <v>0</v>
      </c>
      <c r="K363" s="4">
        <f t="shared" ref="K363" si="841">G363-J363</f>
        <v>0</v>
      </c>
      <c r="L363" s="4">
        <f t="shared" ref="L363" si="842">D363+K363</f>
        <v>0</v>
      </c>
    </row>
    <row r="364" spans="1:12" x14ac:dyDescent="0.25">
      <c r="A364" s="3"/>
      <c r="B364" s="3"/>
      <c r="C364" s="5"/>
      <c r="D364" s="4"/>
      <c r="E364" s="4"/>
      <c r="F364" s="4"/>
      <c r="G364" s="4"/>
      <c r="H364" s="4"/>
      <c r="I364" s="4"/>
      <c r="J364" s="4"/>
      <c r="K364" s="4"/>
      <c r="L364" s="4"/>
    </row>
    <row r="365" spans="1:12" s="68" customFormat="1" x14ac:dyDescent="0.25">
      <c r="A365" s="80">
        <v>282</v>
      </c>
      <c r="B365" s="80"/>
      <c r="C365" s="81" t="s">
        <v>135</v>
      </c>
      <c r="D365" s="82">
        <f>D366+D367</f>
        <v>0</v>
      </c>
      <c r="E365" s="82">
        <f>E366+E367</f>
        <v>0</v>
      </c>
      <c r="F365" s="82">
        <f t="shared" ref="F365" si="843">F366+F367</f>
        <v>0</v>
      </c>
      <c r="G365" s="82">
        <f t="shared" ref="G365" si="844">G366+G367</f>
        <v>0</v>
      </c>
      <c r="H365" s="82">
        <f t="shared" ref="H365" si="845">H366+H367</f>
        <v>0</v>
      </c>
      <c r="I365" s="82">
        <f t="shared" ref="I365" si="846">I366+I367</f>
        <v>0</v>
      </c>
      <c r="J365" s="82">
        <f t="shared" ref="J365" si="847">J366+J367</f>
        <v>0</v>
      </c>
      <c r="K365" s="82">
        <f t="shared" ref="K365" si="848">K366+K367</f>
        <v>0</v>
      </c>
      <c r="L365" s="82">
        <f t="shared" ref="L365" si="849">L366+L367</f>
        <v>0</v>
      </c>
    </row>
    <row r="366" spans="1:12" x14ac:dyDescent="0.25">
      <c r="A366" s="3">
        <v>2820</v>
      </c>
      <c r="B366" s="3"/>
      <c r="C366" s="5" t="s">
        <v>133</v>
      </c>
      <c r="D366" s="107">
        <v>0</v>
      </c>
      <c r="E366" s="107">
        <v>0</v>
      </c>
      <c r="F366" s="107">
        <v>0</v>
      </c>
      <c r="G366" s="4">
        <f t="shared" ref="G366" si="850">SUM(E366:F366)</f>
        <v>0</v>
      </c>
      <c r="H366" s="107">
        <v>0</v>
      </c>
      <c r="I366" s="107">
        <v>0</v>
      </c>
      <c r="J366" s="4">
        <f t="shared" ref="J366" si="851">SUM(H366:I366)</f>
        <v>0</v>
      </c>
      <c r="K366" s="4">
        <f t="shared" ref="K366" si="852">G366-J366</f>
        <v>0</v>
      </c>
      <c r="L366" s="4">
        <f t="shared" ref="L366" si="853">D366+K366</f>
        <v>0</v>
      </c>
    </row>
    <row r="367" spans="1:12" x14ac:dyDescent="0.25">
      <c r="A367" s="3">
        <v>2821</v>
      </c>
      <c r="B367" s="3"/>
      <c r="C367" s="5" t="s">
        <v>134</v>
      </c>
      <c r="D367" s="4">
        <f>SUM(D368:D370)</f>
        <v>0</v>
      </c>
      <c r="E367" s="4">
        <f t="shared" ref="E367:L367" si="854">SUM(E368:E370)</f>
        <v>0</v>
      </c>
      <c r="F367" s="4">
        <f t="shared" si="854"/>
        <v>0</v>
      </c>
      <c r="G367" s="4">
        <f t="shared" si="854"/>
        <v>0</v>
      </c>
      <c r="H367" s="4">
        <f t="shared" si="854"/>
        <v>0</v>
      </c>
      <c r="I367" s="4">
        <f t="shared" si="854"/>
        <v>0</v>
      </c>
      <c r="J367" s="4">
        <f t="shared" si="854"/>
        <v>0</v>
      </c>
      <c r="K367" s="4">
        <f t="shared" si="854"/>
        <v>0</v>
      </c>
      <c r="L367" s="4">
        <f t="shared" si="854"/>
        <v>0</v>
      </c>
    </row>
    <row r="368" spans="1:12" x14ac:dyDescent="0.25">
      <c r="A368" s="3">
        <v>28211</v>
      </c>
      <c r="B368" s="3"/>
      <c r="C368" s="5" t="s">
        <v>217</v>
      </c>
      <c r="D368" s="107">
        <v>0</v>
      </c>
      <c r="E368" s="107">
        <v>0</v>
      </c>
      <c r="F368" s="107">
        <v>0</v>
      </c>
      <c r="G368" s="4">
        <f>SUM(E368:F368)</f>
        <v>0</v>
      </c>
      <c r="H368" s="107">
        <v>0</v>
      </c>
      <c r="I368" s="107">
        <v>0</v>
      </c>
      <c r="J368" s="4">
        <f>SUM(H368:I368)</f>
        <v>0</v>
      </c>
      <c r="K368" s="4">
        <f>G368-J368</f>
        <v>0</v>
      </c>
      <c r="L368" s="4">
        <f t="shared" ref="L368:L370" si="855">D368+K368</f>
        <v>0</v>
      </c>
    </row>
    <row r="369" spans="1:12" x14ac:dyDescent="0.25">
      <c r="A369" s="3">
        <v>28212</v>
      </c>
      <c r="B369" s="3"/>
      <c r="C369" s="5" t="s">
        <v>218</v>
      </c>
      <c r="D369" s="107">
        <v>0</v>
      </c>
      <c r="E369" s="107">
        <v>0</v>
      </c>
      <c r="F369" s="107">
        <v>0</v>
      </c>
      <c r="G369" s="4">
        <f t="shared" ref="G369:G370" si="856">SUM(E369:F369)</f>
        <v>0</v>
      </c>
      <c r="H369" s="107">
        <v>0</v>
      </c>
      <c r="I369" s="107">
        <v>0</v>
      </c>
      <c r="J369" s="4">
        <f t="shared" ref="J369:J370" si="857">SUM(H369:I369)</f>
        <v>0</v>
      </c>
      <c r="K369" s="4">
        <f t="shared" ref="K369:K370" si="858">G369-J369</f>
        <v>0</v>
      </c>
      <c r="L369" s="4">
        <f t="shared" si="855"/>
        <v>0</v>
      </c>
    </row>
    <row r="370" spans="1:12" s="76" customFormat="1" x14ac:dyDescent="0.25">
      <c r="A370" s="3">
        <v>28213</v>
      </c>
      <c r="B370" s="3"/>
      <c r="C370" s="3" t="s">
        <v>13</v>
      </c>
      <c r="D370" s="108">
        <v>0</v>
      </c>
      <c r="E370" s="108">
        <v>0</v>
      </c>
      <c r="F370" s="108">
        <v>0</v>
      </c>
      <c r="G370" s="109">
        <f t="shared" si="856"/>
        <v>0</v>
      </c>
      <c r="H370" s="108">
        <v>0</v>
      </c>
      <c r="I370" s="108">
        <v>0</v>
      </c>
      <c r="J370" s="109">
        <f t="shared" si="857"/>
        <v>0</v>
      </c>
      <c r="K370" s="109">
        <f t="shared" si="858"/>
        <v>0</v>
      </c>
      <c r="L370" s="109">
        <f t="shared" si="855"/>
        <v>0</v>
      </c>
    </row>
    <row r="371" spans="1:12" x14ac:dyDescent="0.25">
      <c r="A371" s="3"/>
      <c r="B371" s="3"/>
      <c r="C371" s="5"/>
      <c r="D371" s="4"/>
      <c r="E371" s="4"/>
      <c r="F371" s="4"/>
      <c r="G371" s="4"/>
      <c r="H371" s="4"/>
      <c r="I371" s="4"/>
      <c r="J371" s="4"/>
      <c r="K371" s="4"/>
      <c r="L371" s="4"/>
    </row>
    <row r="372" spans="1:12" s="68" customFormat="1" x14ac:dyDescent="0.25">
      <c r="A372" s="9"/>
      <c r="B372" s="9"/>
      <c r="C372" s="8" t="s">
        <v>11</v>
      </c>
      <c r="D372" s="124">
        <f t="shared" ref="D372:L372" si="859">D365+D361+D359+D355+D323+D297+D290+D269+D247+D235+D223+D221</f>
        <v>0</v>
      </c>
      <c r="E372" s="124">
        <f t="shared" si="859"/>
        <v>0</v>
      </c>
      <c r="F372" s="124">
        <f t="shared" si="859"/>
        <v>0</v>
      </c>
      <c r="G372" s="124">
        <f t="shared" si="859"/>
        <v>0</v>
      </c>
      <c r="H372" s="124">
        <f t="shared" si="859"/>
        <v>0</v>
      </c>
      <c r="I372" s="124">
        <f t="shared" si="859"/>
        <v>0</v>
      </c>
      <c r="J372" s="124">
        <f t="shared" si="859"/>
        <v>0</v>
      </c>
      <c r="K372" s="124">
        <f t="shared" si="859"/>
        <v>0</v>
      </c>
      <c r="L372" s="124">
        <f t="shared" si="859"/>
        <v>0</v>
      </c>
    </row>
    <row r="373" spans="1:12" customFormat="1" ht="18.75" customHeight="1" x14ac:dyDescent="0.3">
      <c r="A373" s="1" t="s">
        <v>213</v>
      </c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</row>
    <row r="374" spans="1:12" customFormat="1" ht="45" x14ac:dyDescent="0.25">
      <c r="A374" s="202" t="s">
        <v>47</v>
      </c>
      <c r="B374" s="212"/>
      <c r="C374" s="202" t="s">
        <v>0</v>
      </c>
      <c r="D374" s="137" t="s">
        <v>168</v>
      </c>
      <c r="E374" s="137" t="s">
        <v>163</v>
      </c>
      <c r="F374" s="137" t="s">
        <v>170</v>
      </c>
      <c r="G374" s="137" t="s">
        <v>171</v>
      </c>
      <c r="H374" s="137" t="s">
        <v>164</v>
      </c>
      <c r="I374" s="137" t="s">
        <v>169</v>
      </c>
      <c r="K374" s="89"/>
      <c r="L374" s="90"/>
    </row>
    <row r="375" spans="1:12" customFormat="1" x14ac:dyDescent="0.25">
      <c r="A375" s="213"/>
      <c r="B375" s="214"/>
      <c r="C375" s="211"/>
      <c r="D375" s="137" t="s">
        <v>12</v>
      </c>
      <c r="E375" s="202" t="s">
        <v>12</v>
      </c>
      <c r="F375" s="204"/>
      <c r="G375" s="215" t="s">
        <v>12</v>
      </c>
      <c r="H375" s="216"/>
      <c r="I375" s="137" t="s">
        <v>12</v>
      </c>
      <c r="K375" s="90"/>
      <c r="L375" s="90"/>
    </row>
    <row r="376" spans="1:12" customFormat="1" x14ac:dyDescent="0.25">
      <c r="A376" s="5" t="s">
        <v>9</v>
      </c>
      <c r="B376" s="94" t="s">
        <v>9</v>
      </c>
      <c r="C376" s="5" t="s">
        <v>9</v>
      </c>
      <c r="D376" s="4" t="s">
        <v>9</v>
      </c>
      <c r="E376" s="4" t="s">
        <v>9</v>
      </c>
      <c r="F376" s="4" t="s">
        <v>9</v>
      </c>
      <c r="G376" s="4" t="s">
        <v>9</v>
      </c>
      <c r="H376" s="4" t="s">
        <v>9</v>
      </c>
      <c r="I376" s="4" t="s">
        <v>9</v>
      </c>
      <c r="K376" s="93"/>
      <c r="L376" s="93"/>
    </row>
    <row r="377" spans="1:12" customFormat="1" x14ac:dyDescent="0.25">
      <c r="A377" s="91">
        <v>39</v>
      </c>
      <c r="B377" s="92" t="s">
        <v>9</v>
      </c>
      <c r="C377" s="91" t="s">
        <v>165</v>
      </c>
      <c r="D377" s="2">
        <f t="shared" ref="D377:I377" si="860">D378+D386+D391</f>
        <v>0</v>
      </c>
      <c r="E377" s="2">
        <f t="shared" si="860"/>
        <v>0</v>
      </c>
      <c r="F377" s="2">
        <f t="shared" si="860"/>
        <v>0</v>
      </c>
      <c r="G377" s="2">
        <f t="shared" si="860"/>
        <v>0</v>
      </c>
      <c r="H377" s="2">
        <f t="shared" si="860"/>
        <v>0</v>
      </c>
      <c r="I377" s="2">
        <f t="shared" si="860"/>
        <v>0</v>
      </c>
      <c r="K377" s="93"/>
      <c r="L377" s="93"/>
    </row>
    <row r="378" spans="1:12" customFormat="1" ht="30" x14ac:dyDescent="0.25">
      <c r="A378" s="95">
        <v>393</v>
      </c>
      <c r="B378" s="92"/>
      <c r="C378" s="138" t="s">
        <v>189</v>
      </c>
      <c r="D378" s="2">
        <f>D379+D384</f>
        <v>0</v>
      </c>
      <c r="E378" s="2">
        <f t="shared" ref="E378:I378" si="861">E379+E384</f>
        <v>0</v>
      </c>
      <c r="F378" s="2">
        <f t="shared" si="861"/>
        <v>0</v>
      </c>
      <c r="G378" s="2">
        <f t="shared" si="861"/>
        <v>0</v>
      </c>
      <c r="H378" s="2">
        <f t="shared" si="861"/>
        <v>0</v>
      </c>
      <c r="I378" s="2">
        <f t="shared" si="861"/>
        <v>0</v>
      </c>
      <c r="K378" s="93"/>
      <c r="L378" s="93"/>
    </row>
    <row r="379" spans="1:12" customFormat="1" x14ac:dyDescent="0.25">
      <c r="A379" s="95">
        <v>3931</v>
      </c>
      <c r="B379" s="92"/>
      <c r="C379" s="132" t="s">
        <v>166</v>
      </c>
      <c r="D379" s="82">
        <f>SUM(D380:D382)</f>
        <v>0</v>
      </c>
      <c r="E379" s="82">
        <f t="shared" ref="E379" si="862">SUM(E380:E382)</f>
        <v>0</v>
      </c>
      <c r="F379" s="82">
        <f>SUM(F380:F382)</f>
        <v>0</v>
      </c>
      <c r="G379" s="82">
        <f>SUM(G380:G382)</f>
        <v>0</v>
      </c>
      <c r="H379" s="82">
        <f t="shared" ref="H379:I379" si="863">SUM(H380:H382)</f>
        <v>0</v>
      </c>
      <c r="I379" s="82">
        <f t="shared" si="863"/>
        <v>0</v>
      </c>
      <c r="K379" s="93"/>
      <c r="L379" s="93"/>
    </row>
    <row r="380" spans="1:12" customFormat="1" x14ac:dyDescent="0.25">
      <c r="A380" s="96">
        <v>39311</v>
      </c>
      <c r="B380" s="92"/>
      <c r="C380" s="126" t="s">
        <v>191</v>
      </c>
      <c r="D380" s="107">
        <v>0</v>
      </c>
      <c r="E380" s="107">
        <v>0</v>
      </c>
      <c r="F380" s="110">
        <v>0</v>
      </c>
      <c r="G380" s="110">
        <v>0</v>
      </c>
      <c r="H380" s="107">
        <v>0</v>
      </c>
      <c r="I380" s="4">
        <f>SUM(D380:H380)</f>
        <v>0</v>
      </c>
      <c r="K380" s="93"/>
      <c r="L380" s="93"/>
    </row>
    <row r="381" spans="1:12" customFormat="1" x14ac:dyDescent="0.25">
      <c r="A381" s="96">
        <v>39312</v>
      </c>
      <c r="B381" s="92"/>
      <c r="C381" s="126" t="s">
        <v>136</v>
      </c>
      <c r="D381" s="107">
        <v>0</v>
      </c>
      <c r="E381" s="107">
        <v>0</v>
      </c>
      <c r="F381" s="110">
        <v>0</v>
      </c>
      <c r="G381" s="110">
        <v>0</v>
      </c>
      <c r="H381" s="107">
        <v>0</v>
      </c>
      <c r="I381" s="4">
        <f t="shared" ref="I381" si="864">SUM(D381:H381)</f>
        <v>0</v>
      </c>
      <c r="K381" s="93"/>
      <c r="L381" s="93"/>
    </row>
    <row r="382" spans="1:12" customFormat="1" x14ac:dyDescent="0.25">
      <c r="A382" s="96">
        <v>39313</v>
      </c>
      <c r="B382" s="92"/>
      <c r="C382" s="126" t="s">
        <v>137</v>
      </c>
      <c r="D382" s="107">
        <v>0</v>
      </c>
      <c r="E382" s="107">
        <v>0</v>
      </c>
      <c r="F382" s="110">
        <v>0</v>
      </c>
      <c r="G382" s="110">
        <v>0</v>
      </c>
      <c r="H382" s="107">
        <v>0</v>
      </c>
      <c r="I382" s="4">
        <f>SUM(D382:H382)</f>
        <v>0</v>
      </c>
      <c r="K382" s="93"/>
      <c r="L382" s="93"/>
    </row>
    <row r="383" spans="1:12" customFormat="1" x14ac:dyDescent="0.25">
      <c r="A383" s="96"/>
      <c r="B383" s="92"/>
      <c r="C383" s="126"/>
      <c r="D383" s="4"/>
      <c r="E383" s="4"/>
      <c r="F383" s="4"/>
      <c r="G383" s="4"/>
      <c r="H383" s="4"/>
      <c r="I383" s="4"/>
      <c r="K383" s="93"/>
      <c r="L383" s="93"/>
    </row>
    <row r="384" spans="1:12" s="111" customFormat="1" x14ac:dyDescent="0.25">
      <c r="A384" s="171">
        <v>3932</v>
      </c>
      <c r="B384" s="172"/>
      <c r="C384" s="173" t="s">
        <v>210</v>
      </c>
      <c r="D384" s="110">
        <v>0</v>
      </c>
      <c r="E384" s="110">
        <v>0</v>
      </c>
      <c r="F384" s="110">
        <v>0</v>
      </c>
      <c r="G384" s="110">
        <v>0</v>
      </c>
      <c r="H384" s="110">
        <v>0</v>
      </c>
      <c r="I384" s="87">
        <f>D384-E384-F384+G384+H384</f>
        <v>0</v>
      </c>
      <c r="K384" s="174"/>
      <c r="L384" s="174"/>
    </row>
    <row r="385" spans="1:12" customFormat="1" x14ac:dyDescent="0.25">
      <c r="A385" s="96"/>
      <c r="B385" s="98"/>
      <c r="C385" s="133"/>
      <c r="D385" s="97"/>
      <c r="E385" s="97"/>
      <c r="F385" s="97"/>
      <c r="G385" s="97"/>
      <c r="H385" s="97"/>
      <c r="I385" s="97"/>
      <c r="K385" s="93"/>
      <c r="L385" s="93"/>
    </row>
    <row r="386" spans="1:12" customFormat="1" x14ac:dyDescent="0.25">
      <c r="A386" s="95">
        <v>397</v>
      </c>
      <c r="B386" s="92"/>
      <c r="C386" s="138" t="s">
        <v>188</v>
      </c>
      <c r="D386" s="103">
        <f>SUM(D387:D389)</f>
        <v>0</v>
      </c>
      <c r="E386" s="103">
        <f t="shared" ref="E386:I386" si="865">SUM(E387:E389)</f>
        <v>0</v>
      </c>
      <c r="F386" s="103">
        <f t="shared" si="865"/>
        <v>0</v>
      </c>
      <c r="G386" s="103">
        <f t="shared" si="865"/>
        <v>0</v>
      </c>
      <c r="H386" s="103">
        <f t="shared" si="865"/>
        <v>0</v>
      </c>
      <c r="I386" s="103">
        <f t="shared" si="865"/>
        <v>0</v>
      </c>
      <c r="J386" s="99"/>
      <c r="K386" s="93"/>
      <c r="L386" s="93"/>
    </row>
    <row r="387" spans="1:12" customFormat="1" x14ac:dyDescent="0.25">
      <c r="A387" s="5" t="s">
        <v>9</v>
      </c>
      <c r="B387" s="94" t="s">
        <v>9</v>
      </c>
      <c r="C387" s="126" t="s">
        <v>172</v>
      </c>
      <c r="D387" s="110">
        <v>0</v>
      </c>
      <c r="E387" s="110">
        <v>0</v>
      </c>
      <c r="F387" s="110">
        <v>0</v>
      </c>
      <c r="G387" s="110">
        <v>0</v>
      </c>
      <c r="H387" s="110">
        <v>0</v>
      </c>
      <c r="I387" s="87">
        <f t="shared" ref="I387:I389" si="866">SUM(D387:H387)</f>
        <v>0</v>
      </c>
      <c r="J387" s="99"/>
      <c r="K387" s="93"/>
      <c r="L387" s="93"/>
    </row>
    <row r="388" spans="1:12" customFormat="1" x14ac:dyDescent="0.25">
      <c r="A388" s="5" t="s">
        <v>9</v>
      </c>
      <c r="B388" s="94" t="s">
        <v>9</v>
      </c>
      <c r="C388" s="5" t="s">
        <v>173</v>
      </c>
      <c r="D388" s="110">
        <v>0</v>
      </c>
      <c r="E388" s="110">
        <v>0</v>
      </c>
      <c r="F388" s="110">
        <v>0</v>
      </c>
      <c r="G388" s="110">
        <v>0</v>
      </c>
      <c r="H388" s="110">
        <v>0</v>
      </c>
      <c r="I388" s="87">
        <f t="shared" si="866"/>
        <v>0</v>
      </c>
      <c r="J388" s="99"/>
      <c r="K388" s="93"/>
      <c r="L388" s="93"/>
    </row>
    <row r="389" spans="1:12" s="20" customFormat="1" x14ac:dyDescent="0.25">
      <c r="A389" s="5" t="s">
        <v>9</v>
      </c>
      <c r="B389" s="94" t="s">
        <v>9</v>
      </c>
      <c r="C389" s="5" t="s">
        <v>174</v>
      </c>
      <c r="D389" s="110">
        <v>0</v>
      </c>
      <c r="E389" s="110">
        <v>0</v>
      </c>
      <c r="F389" s="110">
        <v>0</v>
      </c>
      <c r="G389" s="110">
        <v>0</v>
      </c>
      <c r="H389" s="110">
        <v>0</v>
      </c>
      <c r="I389" s="87">
        <f t="shared" si="866"/>
        <v>0</v>
      </c>
      <c r="K389" s="93"/>
      <c r="L389" s="93"/>
    </row>
    <row r="390" spans="1:12" customFormat="1" x14ac:dyDescent="0.25">
      <c r="A390" s="5" t="s">
        <v>9</v>
      </c>
      <c r="B390" s="94" t="s">
        <v>9</v>
      </c>
      <c r="C390" s="5" t="s">
        <v>9</v>
      </c>
      <c r="D390" s="4" t="s">
        <v>9</v>
      </c>
      <c r="E390" s="4" t="s">
        <v>9</v>
      </c>
      <c r="F390" s="100" t="s">
        <v>9</v>
      </c>
      <c r="G390" s="100" t="s">
        <v>9</v>
      </c>
      <c r="H390" s="4" t="s">
        <v>9</v>
      </c>
      <c r="I390" s="4" t="s">
        <v>9</v>
      </c>
      <c r="K390" s="93"/>
      <c r="L390" s="93"/>
    </row>
    <row r="391" spans="1:12" customFormat="1" x14ac:dyDescent="0.25">
      <c r="A391" s="81">
        <v>399</v>
      </c>
      <c r="B391" s="101" t="s">
        <v>9</v>
      </c>
      <c r="C391" s="81" t="s">
        <v>167</v>
      </c>
      <c r="D391" s="82">
        <f>D392</f>
        <v>0</v>
      </c>
      <c r="E391" s="82">
        <f t="shared" ref="E391:I391" si="867">E392</f>
        <v>0</v>
      </c>
      <c r="F391" s="82">
        <f t="shared" si="867"/>
        <v>0</v>
      </c>
      <c r="G391" s="82">
        <f t="shared" si="867"/>
        <v>0</v>
      </c>
      <c r="H391" s="82">
        <f t="shared" si="867"/>
        <v>0</v>
      </c>
      <c r="I391" s="82">
        <f t="shared" si="867"/>
        <v>0</v>
      </c>
      <c r="K391" s="93"/>
      <c r="L391" s="93"/>
    </row>
    <row r="392" spans="1:12" customFormat="1" x14ac:dyDescent="0.25">
      <c r="A392" s="5">
        <v>3991</v>
      </c>
      <c r="B392" s="94" t="s">
        <v>9</v>
      </c>
      <c r="C392" s="126" t="s">
        <v>190</v>
      </c>
      <c r="D392" s="110">
        <v>0</v>
      </c>
      <c r="E392" s="110">
        <v>0</v>
      </c>
      <c r="F392" s="110">
        <v>0</v>
      </c>
      <c r="G392" s="110">
        <v>0</v>
      </c>
      <c r="H392" s="110">
        <v>0</v>
      </c>
      <c r="I392" s="87">
        <f>D392-E392-F392+G392+H392</f>
        <v>0</v>
      </c>
      <c r="J392" s="99"/>
      <c r="K392" s="93"/>
      <c r="L392" s="93"/>
    </row>
    <row r="393" spans="1:12" s="79" customFormat="1" x14ac:dyDescent="0.25">
      <c r="A393" s="3" t="s">
        <v>9</v>
      </c>
      <c r="B393" s="3" t="s">
        <v>9</v>
      </c>
      <c r="J393" s="4"/>
      <c r="K393" s="4"/>
      <c r="L393" s="4"/>
    </row>
    <row r="394" spans="1:12" s="102" customFormat="1" x14ac:dyDescent="0.25">
      <c r="A394" s="9"/>
      <c r="B394" s="9"/>
      <c r="C394" s="8" t="s">
        <v>11</v>
      </c>
      <c r="D394" s="124">
        <f t="shared" ref="D394:I394" si="868">D377</f>
        <v>0</v>
      </c>
      <c r="E394" s="124">
        <f t="shared" si="868"/>
        <v>0</v>
      </c>
      <c r="F394" s="124">
        <f t="shared" si="868"/>
        <v>0</v>
      </c>
      <c r="G394" s="124">
        <f t="shared" si="868"/>
        <v>0</v>
      </c>
      <c r="H394" s="124">
        <f t="shared" si="868"/>
        <v>0</v>
      </c>
      <c r="I394" s="124">
        <f t="shared" si="868"/>
        <v>0</v>
      </c>
      <c r="J394" s="82"/>
      <c r="K394" s="82"/>
      <c r="L394" s="82"/>
    </row>
    <row r="395" spans="1:12" s="68" customFormat="1" x14ac:dyDescent="0.25">
      <c r="A395" s="80"/>
      <c r="B395" s="80"/>
      <c r="C395" s="16"/>
      <c r="D395" s="82"/>
      <c r="E395" s="82"/>
      <c r="F395" s="82"/>
      <c r="G395" s="82"/>
      <c r="H395" s="82"/>
      <c r="I395" s="82"/>
      <c r="J395" s="82"/>
      <c r="K395" s="82"/>
      <c r="L395" s="82"/>
    </row>
    <row r="396" spans="1:12" customFormat="1" ht="18.75" customHeight="1" x14ac:dyDescent="0.3">
      <c r="A396" s="1" t="s">
        <v>138</v>
      </c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</row>
    <row r="397" spans="1:12" customFormat="1" ht="15" customHeight="1" x14ac:dyDescent="0.25">
      <c r="A397" s="205" t="s">
        <v>47</v>
      </c>
      <c r="B397" s="206"/>
      <c r="C397" s="202" t="s">
        <v>0</v>
      </c>
      <c r="D397" s="21" t="s">
        <v>1</v>
      </c>
      <c r="E397" s="202" t="s">
        <v>2</v>
      </c>
      <c r="F397" s="203"/>
      <c r="G397" s="204"/>
      <c r="H397" s="202" t="s">
        <v>3</v>
      </c>
      <c r="I397" s="203"/>
      <c r="J397" s="204"/>
      <c r="K397" s="200" t="s">
        <v>4</v>
      </c>
      <c r="L397" s="21" t="s">
        <v>1</v>
      </c>
    </row>
    <row r="398" spans="1:12" customFormat="1" x14ac:dyDescent="0.25">
      <c r="A398" s="207"/>
      <c r="B398" s="208"/>
      <c r="C398" s="201"/>
      <c r="D398" s="19" t="s">
        <v>55</v>
      </c>
      <c r="E398" s="21" t="s">
        <v>5</v>
      </c>
      <c r="F398" s="21" t="s">
        <v>6</v>
      </c>
      <c r="G398" s="21" t="s">
        <v>7</v>
      </c>
      <c r="H398" s="21" t="s">
        <v>5</v>
      </c>
      <c r="I398" s="21" t="s">
        <v>6</v>
      </c>
      <c r="J398" s="21" t="s">
        <v>7</v>
      </c>
      <c r="K398" s="201"/>
      <c r="L398" s="19" t="s">
        <v>56</v>
      </c>
    </row>
    <row r="399" spans="1:12" customFormat="1" x14ac:dyDescent="0.25">
      <c r="A399" s="209"/>
      <c r="B399" s="210"/>
      <c r="C399" s="211"/>
      <c r="D399" s="21" t="s">
        <v>12</v>
      </c>
      <c r="E399" s="202" t="s">
        <v>12</v>
      </c>
      <c r="F399" s="203"/>
      <c r="G399" s="204"/>
      <c r="H399" s="202" t="s">
        <v>12</v>
      </c>
      <c r="I399" s="203"/>
      <c r="J399" s="204"/>
      <c r="K399" s="21" t="s">
        <v>12</v>
      </c>
      <c r="L399" s="21" t="s">
        <v>12</v>
      </c>
    </row>
    <row r="400" spans="1:12" s="68" customFormat="1" x14ac:dyDescent="0.25">
      <c r="A400" s="80"/>
      <c r="B400" s="80"/>
      <c r="C400" s="16"/>
      <c r="D400" s="82"/>
      <c r="E400" s="82"/>
      <c r="F400" s="82"/>
      <c r="G400" s="82"/>
      <c r="H400" s="82"/>
      <c r="I400" s="82"/>
      <c r="J400" s="82"/>
      <c r="K400" s="82"/>
      <c r="L400" s="82"/>
    </row>
    <row r="401" spans="1:12" s="68" customFormat="1" x14ac:dyDescent="0.25">
      <c r="A401" s="80">
        <v>400</v>
      </c>
      <c r="B401" s="80"/>
      <c r="C401" s="16" t="s">
        <v>17</v>
      </c>
      <c r="D401" s="106">
        <v>0</v>
      </c>
      <c r="E401" s="106">
        <v>0</v>
      </c>
      <c r="F401" s="106">
        <v>0</v>
      </c>
      <c r="G401" s="82">
        <f>SUM(E401:F401)</f>
        <v>0</v>
      </c>
      <c r="H401" s="106">
        <v>0</v>
      </c>
      <c r="I401" s="106">
        <v>0</v>
      </c>
      <c r="J401" s="82">
        <f>SUM(H401:I401)</f>
        <v>0</v>
      </c>
      <c r="K401" s="82">
        <f>G401-J401</f>
        <v>0</v>
      </c>
      <c r="L401" s="82">
        <f>D401+K401</f>
        <v>0</v>
      </c>
    </row>
    <row r="402" spans="1:12" s="68" customFormat="1" x14ac:dyDescent="0.25">
      <c r="A402" s="80"/>
      <c r="B402" s="80"/>
      <c r="C402" s="16"/>
      <c r="D402" s="82"/>
      <c r="E402" s="82"/>
      <c r="F402" s="82"/>
      <c r="G402" s="82"/>
      <c r="H402" s="82"/>
      <c r="I402" s="82"/>
      <c r="J402" s="82"/>
      <c r="K402" s="82"/>
      <c r="L402" s="82"/>
    </row>
    <row r="403" spans="1:12" s="68" customFormat="1" x14ac:dyDescent="0.25">
      <c r="A403" s="80">
        <v>401</v>
      </c>
      <c r="B403" s="80"/>
      <c r="C403" s="16" t="s">
        <v>139</v>
      </c>
      <c r="D403" s="82">
        <f>SUM(D404:D409)</f>
        <v>0</v>
      </c>
      <c r="E403" s="82">
        <f>SUM(E404:E409)</f>
        <v>0</v>
      </c>
      <c r="F403" s="82">
        <f>SUM(F404:F409)</f>
        <v>0</v>
      </c>
      <c r="G403" s="82">
        <f>SUM(G404:G409)</f>
        <v>0</v>
      </c>
      <c r="H403" s="82">
        <f t="shared" ref="H403:L403" si="869">SUM(H404:H409)</f>
        <v>0</v>
      </c>
      <c r="I403" s="82">
        <f t="shared" si="869"/>
        <v>0</v>
      </c>
      <c r="J403" s="82">
        <f>SUM(J404:J409)</f>
        <v>0</v>
      </c>
      <c r="K403" s="82">
        <f>SUM(K404:K409)</f>
        <v>0</v>
      </c>
      <c r="L403" s="82">
        <f t="shared" si="869"/>
        <v>0</v>
      </c>
    </row>
    <row r="404" spans="1:12" s="71" customFormat="1" x14ac:dyDescent="0.25">
      <c r="A404" s="3">
        <v>4010</v>
      </c>
      <c r="B404" s="3"/>
      <c r="C404" s="84" t="s">
        <v>140</v>
      </c>
      <c r="D404" s="108">
        <v>0</v>
      </c>
      <c r="E404" s="108">
        <v>0</v>
      </c>
      <c r="F404" s="108">
        <v>0</v>
      </c>
      <c r="G404" s="109">
        <f t="shared" ref="G404:G406" si="870">SUM(E404:F404)</f>
        <v>0</v>
      </c>
      <c r="H404" s="108">
        <v>0</v>
      </c>
      <c r="I404" s="108">
        <v>0</v>
      </c>
      <c r="J404" s="4">
        <f t="shared" ref="J404:J409" si="871">SUM(H404:I404)</f>
        <v>0</v>
      </c>
      <c r="K404" s="4">
        <f t="shared" ref="K404:K409" si="872">G404-J404</f>
        <v>0</v>
      </c>
      <c r="L404" s="4">
        <f>D404+K404</f>
        <v>0</v>
      </c>
    </row>
    <row r="405" spans="1:12" s="71" customFormat="1" x14ac:dyDescent="0.25">
      <c r="A405" s="3">
        <v>4011</v>
      </c>
      <c r="B405" s="3"/>
      <c r="C405" s="84" t="s">
        <v>216</v>
      </c>
      <c r="D405" s="108">
        <v>0</v>
      </c>
      <c r="E405" s="108">
        <v>0</v>
      </c>
      <c r="F405" s="108">
        <v>0</v>
      </c>
      <c r="G405" s="109">
        <f>SUM(E405:F405)</f>
        <v>0</v>
      </c>
      <c r="H405" s="108">
        <v>0</v>
      </c>
      <c r="I405" s="108">
        <v>0</v>
      </c>
      <c r="J405" s="4">
        <f t="shared" si="871"/>
        <v>0</v>
      </c>
      <c r="K405" s="4">
        <f t="shared" si="872"/>
        <v>0</v>
      </c>
      <c r="L405" s="4">
        <f>D405+K405</f>
        <v>0</v>
      </c>
    </row>
    <row r="406" spans="1:12" s="71" customFormat="1" x14ac:dyDescent="0.25">
      <c r="A406" s="3">
        <v>4012</v>
      </c>
      <c r="B406" s="3"/>
      <c r="C406" s="84" t="s">
        <v>15</v>
      </c>
      <c r="D406" s="108">
        <v>0</v>
      </c>
      <c r="E406" s="108">
        <v>0</v>
      </c>
      <c r="F406" s="108">
        <v>0</v>
      </c>
      <c r="G406" s="109">
        <f t="shared" si="870"/>
        <v>0</v>
      </c>
      <c r="H406" s="108">
        <v>0</v>
      </c>
      <c r="I406" s="108">
        <v>0</v>
      </c>
      <c r="J406" s="4">
        <f t="shared" si="871"/>
        <v>0</v>
      </c>
      <c r="K406" s="4">
        <f t="shared" si="872"/>
        <v>0</v>
      </c>
      <c r="L406" s="4">
        <f t="shared" ref="L406:L408" si="873">D406+K406</f>
        <v>0</v>
      </c>
    </row>
    <row r="407" spans="1:12" s="71" customFormat="1" x14ac:dyDescent="0.25">
      <c r="A407" s="3">
        <v>4013</v>
      </c>
      <c r="B407" s="3"/>
      <c r="C407" s="84" t="s">
        <v>16</v>
      </c>
      <c r="D407" s="108">
        <v>0</v>
      </c>
      <c r="E407" s="108">
        <v>0</v>
      </c>
      <c r="F407" s="108">
        <v>0</v>
      </c>
      <c r="G407" s="109">
        <f>SUM(E407:F407)</f>
        <v>0</v>
      </c>
      <c r="H407" s="108">
        <v>0</v>
      </c>
      <c r="I407" s="108">
        <v>0</v>
      </c>
      <c r="J407" s="4">
        <f t="shared" si="871"/>
        <v>0</v>
      </c>
      <c r="K407" s="4">
        <f t="shared" si="872"/>
        <v>0</v>
      </c>
      <c r="L407" s="4">
        <f>D407+K407</f>
        <v>0</v>
      </c>
    </row>
    <row r="408" spans="1:12" s="88" customFormat="1" x14ac:dyDescent="0.25">
      <c r="A408" s="85">
        <v>4014</v>
      </c>
      <c r="B408" s="85"/>
      <c r="C408" s="86" t="s">
        <v>31</v>
      </c>
      <c r="D408" s="110">
        <v>0</v>
      </c>
      <c r="E408" s="110">
        <v>0</v>
      </c>
      <c r="F408" s="110">
        <v>0</v>
      </c>
      <c r="G408" s="87">
        <f>SUM(E408:F408)</f>
        <v>0</v>
      </c>
      <c r="H408" s="110">
        <v>0</v>
      </c>
      <c r="I408" s="110">
        <v>0</v>
      </c>
      <c r="J408" s="87">
        <f t="shared" si="871"/>
        <v>0</v>
      </c>
      <c r="K408" s="87">
        <f t="shared" si="872"/>
        <v>0</v>
      </c>
      <c r="L408" s="87">
        <f t="shared" si="873"/>
        <v>0</v>
      </c>
    </row>
    <row r="409" spans="1:12" s="88" customFormat="1" x14ac:dyDescent="0.25">
      <c r="A409" s="85">
        <v>4019</v>
      </c>
      <c r="B409" s="85"/>
      <c r="C409" s="86" t="s">
        <v>219</v>
      </c>
      <c r="D409" s="108">
        <v>0</v>
      </c>
      <c r="E409" s="108">
        <v>0</v>
      </c>
      <c r="F409" s="108">
        <v>0</v>
      </c>
      <c r="G409" s="109">
        <f>SUM(E409:F409)</f>
        <v>0</v>
      </c>
      <c r="H409" s="108">
        <v>0</v>
      </c>
      <c r="I409" s="108">
        <v>0</v>
      </c>
      <c r="J409" s="87">
        <f t="shared" si="871"/>
        <v>0</v>
      </c>
      <c r="K409" s="87">
        <f t="shared" si="872"/>
        <v>0</v>
      </c>
      <c r="L409" s="87">
        <f>D409+K409</f>
        <v>0</v>
      </c>
    </row>
    <row r="410" spans="1:12" s="68" customFormat="1" x14ac:dyDescent="0.25">
      <c r="A410" s="80"/>
      <c r="B410" s="80"/>
      <c r="C410" s="16"/>
      <c r="D410" s="82"/>
      <c r="E410" s="82"/>
      <c r="F410" s="82"/>
      <c r="G410" s="82"/>
      <c r="H410" s="82"/>
      <c r="I410" s="82"/>
      <c r="J410" s="82"/>
      <c r="K410" s="82"/>
      <c r="L410" s="82"/>
    </row>
    <row r="411" spans="1:12" s="68" customFormat="1" x14ac:dyDescent="0.25">
      <c r="A411" s="80">
        <v>402</v>
      </c>
      <c r="B411" s="80"/>
      <c r="C411" s="16" t="s">
        <v>141</v>
      </c>
      <c r="D411" s="82">
        <f t="shared" ref="D411:I411" si="874">SUM(D412:D413)</f>
        <v>0</v>
      </c>
      <c r="E411" s="82">
        <f t="shared" si="874"/>
        <v>0</v>
      </c>
      <c r="F411" s="82">
        <f t="shared" si="874"/>
        <v>0</v>
      </c>
      <c r="G411" s="82">
        <f t="shared" si="874"/>
        <v>0</v>
      </c>
      <c r="H411" s="82">
        <f t="shared" si="874"/>
        <v>0</v>
      </c>
      <c r="I411" s="82">
        <f t="shared" si="874"/>
        <v>0</v>
      </c>
      <c r="J411" s="82">
        <f t="shared" ref="J411:L411" si="875">SUM(J412:J413)</f>
        <v>0</v>
      </c>
      <c r="K411" s="82">
        <f t="shared" si="875"/>
        <v>0</v>
      </c>
      <c r="L411" s="82">
        <f t="shared" si="875"/>
        <v>0</v>
      </c>
    </row>
    <row r="412" spans="1:12" s="71" customFormat="1" x14ac:dyDescent="0.25">
      <c r="A412" s="3">
        <v>4020</v>
      </c>
      <c r="B412" s="3"/>
      <c r="C412" s="84" t="s">
        <v>220</v>
      </c>
      <c r="D412" s="108">
        <v>0</v>
      </c>
      <c r="E412" s="108">
        <v>0</v>
      </c>
      <c r="F412" s="108">
        <v>0</v>
      </c>
      <c r="G412" s="109">
        <f t="shared" ref="G412:G413" si="876">SUM(E412:F412)</f>
        <v>0</v>
      </c>
      <c r="H412" s="108">
        <v>0</v>
      </c>
      <c r="I412" s="108">
        <v>0</v>
      </c>
      <c r="J412" s="4">
        <f t="shared" ref="J412:J413" si="877">SUM(H412:I412)</f>
        <v>0</v>
      </c>
      <c r="K412" s="4">
        <f t="shared" ref="K412:K413" si="878">G412-J412</f>
        <v>0</v>
      </c>
      <c r="L412" s="4">
        <f>D412+K412</f>
        <v>0</v>
      </c>
    </row>
    <row r="413" spans="1:12" s="71" customFormat="1" x14ac:dyDescent="0.25">
      <c r="A413" s="3">
        <v>4029</v>
      </c>
      <c r="B413" s="3"/>
      <c r="C413" s="84" t="s">
        <v>142</v>
      </c>
      <c r="D413" s="108">
        <v>0</v>
      </c>
      <c r="E413" s="108">
        <v>0</v>
      </c>
      <c r="F413" s="108">
        <v>0</v>
      </c>
      <c r="G413" s="109">
        <f t="shared" si="876"/>
        <v>0</v>
      </c>
      <c r="H413" s="108">
        <v>0</v>
      </c>
      <c r="I413" s="108">
        <v>0</v>
      </c>
      <c r="J413" s="4">
        <f t="shared" si="877"/>
        <v>0</v>
      </c>
      <c r="K413" s="4">
        <f t="shared" si="878"/>
        <v>0</v>
      </c>
      <c r="L413" s="4">
        <f>D413+K413</f>
        <v>0</v>
      </c>
    </row>
    <row r="414" spans="1:12" s="68" customFormat="1" x14ac:dyDescent="0.25">
      <c r="A414" s="80"/>
      <c r="B414" s="80"/>
      <c r="C414" s="16"/>
      <c r="D414" s="82"/>
      <c r="E414" s="82"/>
      <c r="F414" s="82"/>
      <c r="G414" s="82"/>
      <c r="H414" s="82"/>
      <c r="I414" s="82"/>
      <c r="J414" s="82"/>
      <c r="K414" s="82"/>
      <c r="L414" s="82"/>
    </row>
    <row r="415" spans="1:12" s="68" customFormat="1" x14ac:dyDescent="0.25">
      <c r="A415" s="80">
        <v>410</v>
      </c>
      <c r="B415" s="80"/>
      <c r="C415" s="16" t="s">
        <v>143</v>
      </c>
      <c r="D415" s="83">
        <f t="shared" ref="D415:I415" si="879">SUM(D416:D421)</f>
        <v>0</v>
      </c>
      <c r="E415" s="83">
        <f t="shared" si="879"/>
        <v>0</v>
      </c>
      <c r="F415" s="83">
        <f t="shared" si="879"/>
        <v>0</v>
      </c>
      <c r="G415" s="83">
        <f t="shared" si="879"/>
        <v>0</v>
      </c>
      <c r="H415" s="83">
        <f t="shared" si="879"/>
        <v>0</v>
      </c>
      <c r="I415" s="83">
        <f t="shared" si="879"/>
        <v>0</v>
      </c>
      <c r="J415" s="83">
        <f t="shared" ref="J415:L415" si="880">SUM(J416:J421)</f>
        <v>0</v>
      </c>
      <c r="K415" s="83">
        <f t="shared" si="880"/>
        <v>0</v>
      </c>
      <c r="L415" s="83">
        <f t="shared" si="880"/>
        <v>0</v>
      </c>
    </row>
    <row r="416" spans="1:12" s="71" customFormat="1" x14ac:dyDescent="0.25">
      <c r="A416" s="3">
        <v>41070</v>
      </c>
      <c r="B416" s="3"/>
      <c r="C416" s="84" t="s">
        <v>211</v>
      </c>
      <c r="D416" s="108">
        <v>0</v>
      </c>
      <c r="E416" s="108">
        <v>0</v>
      </c>
      <c r="F416" s="108">
        <v>0</v>
      </c>
      <c r="G416" s="109">
        <f t="shared" ref="G416:G421" si="881">SUM(E416:F416)</f>
        <v>0</v>
      </c>
      <c r="H416" s="108">
        <v>0</v>
      </c>
      <c r="I416" s="108">
        <v>0</v>
      </c>
      <c r="J416" s="4">
        <f>SUM(H416:I416)</f>
        <v>0</v>
      </c>
      <c r="K416" s="4">
        <f t="shared" ref="K416:K421" si="882">G416-J416</f>
        <v>0</v>
      </c>
      <c r="L416" s="4">
        <f t="shared" ref="L416:L420" si="883">D416+K416</f>
        <v>0</v>
      </c>
    </row>
    <row r="417" spans="1:12" s="71" customFormat="1" x14ac:dyDescent="0.25">
      <c r="A417" s="3">
        <v>41071</v>
      </c>
      <c r="B417" s="3"/>
      <c r="C417" s="84" t="s">
        <v>212</v>
      </c>
      <c r="D417" s="108">
        <v>0</v>
      </c>
      <c r="E417" s="108">
        <v>0</v>
      </c>
      <c r="F417" s="108">
        <v>0</v>
      </c>
      <c r="G417" s="109">
        <f t="shared" si="881"/>
        <v>0</v>
      </c>
      <c r="H417" s="108">
        <v>0</v>
      </c>
      <c r="I417" s="108">
        <v>0</v>
      </c>
      <c r="J417" s="4">
        <f t="shared" ref="J417:J421" si="884">SUM(H417:I417)</f>
        <v>0</v>
      </c>
      <c r="K417" s="4">
        <f t="shared" si="882"/>
        <v>0</v>
      </c>
      <c r="L417" s="4">
        <f t="shared" si="883"/>
        <v>0</v>
      </c>
    </row>
    <row r="418" spans="1:12" s="71" customFormat="1" x14ac:dyDescent="0.25">
      <c r="A418" s="3">
        <v>41072</v>
      </c>
      <c r="B418" s="3"/>
      <c r="C418" s="84" t="s">
        <v>18</v>
      </c>
      <c r="D418" s="108">
        <v>0</v>
      </c>
      <c r="E418" s="108">
        <v>0</v>
      </c>
      <c r="F418" s="108">
        <v>0</v>
      </c>
      <c r="G418" s="109">
        <f t="shared" si="881"/>
        <v>0</v>
      </c>
      <c r="H418" s="108">
        <v>0</v>
      </c>
      <c r="I418" s="108">
        <v>0</v>
      </c>
      <c r="J418" s="4">
        <f t="shared" si="884"/>
        <v>0</v>
      </c>
      <c r="K418" s="4">
        <f>G418-J418</f>
        <v>0</v>
      </c>
      <c r="L418" s="4">
        <f>D418+K418</f>
        <v>0</v>
      </c>
    </row>
    <row r="419" spans="1:12" s="71" customFormat="1" x14ac:dyDescent="0.25">
      <c r="A419" s="3">
        <v>41073</v>
      </c>
      <c r="B419" s="3"/>
      <c r="C419" s="84" t="s">
        <v>144</v>
      </c>
      <c r="D419" s="108">
        <v>0</v>
      </c>
      <c r="E419" s="108">
        <v>0</v>
      </c>
      <c r="F419" s="108">
        <v>0</v>
      </c>
      <c r="G419" s="109">
        <f t="shared" si="881"/>
        <v>0</v>
      </c>
      <c r="H419" s="108">
        <v>0</v>
      </c>
      <c r="I419" s="108">
        <v>0</v>
      </c>
      <c r="J419" s="4">
        <f t="shared" si="884"/>
        <v>0</v>
      </c>
      <c r="K419" s="4">
        <f t="shared" si="882"/>
        <v>0</v>
      </c>
      <c r="L419" s="4">
        <f t="shared" si="883"/>
        <v>0</v>
      </c>
    </row>
    <row r="420" spans="1:12" s="71" customFormat="1" x14ac:dyDescent="0.25">
      <c r="A420" s="3">
        <v>41074</v>
      </c>
      <c r="B420" s="3"/>
      <c r="C420" s="84" t="s">
        <v>145</v>
      </c>
      <c r="D420" s="108">
        <v>0</v>
      </c>
      <c r="E420" s="108">
        <v>0</v>
      </c>
      <c r="F420" s="108">
        <v>0</v>
      </c>
      <c r="G420" s="109">
        <f t="shared" si="881"/>
        <v>0</v>
      </c>
      <c r="H420" s="108">
        <v>0</v>
      </c>
      <c r="I420" s="108">
        <v>0</v>
      </c>
      <c r="J420" s="4">
        <f t="shared" si="884"/>
        <v>0</v>
      </c>
      <c r="K420" s="4">
        <f t="shared" si="882"/>
        <v>0</v>
      </c>
      <c r="L420" s="4">
        <f t="shared" si="883"/>
        <v>0</v>
      </c>
    </row>
    <row r="421" spans="1:12" s="71" customFormat="1" x14ac:dyDescent="0.25">
      <c r="A421" s="3">
        <v>41079</v>
      </c>
      <c r="B421" s="3"/>
      <c r="C421" s="84" t="s">
        <v>187</v>
      </c>
      <c r="D421" s="108">
        <v>0</v>
      </c>
      <c r="E421" s="108">
        <v>0</v>
      </c>
      <c r="F421" s="108">
        <v>0</v>
      </c>
      <c r="G421" s="109">
        <f t="shared" si="881"/>
        <v>0</v>
      </c>
      <c r="H421" s="108">
        <v>0</v>
      </c>
      <c r="I421" s="108">
        <v>0</v>
      </c>
      <c r="J421" s="4">
        <f t="shared" si="884"/>
        <v>0</v>
      </c>
      <c r="K421" s="4">
        <f t="shared" si="882"/>
        <v>0</v>
      </c>
      <c r="L421" s="4">
        <f>D421+K421</f>
        <v>0</v>
      </c>
    </row>
    <row r="422" spans="1:12" s="71" customFormat="1" x14ac:dyDescent="0.25">
      <c r="A422" s="3"/>
      <c r="B422" s="3"/>
      <c r="C422" s="8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s="68" customFormat="1" x14ac:dyDescent="0.25">
      <c r="A423" s="80">
        <v>430</v>
      </c>
      <c r="B423" s="80"/>
      <c r="C423" s="16" t="s">
        <v>146</v>
      </c>
      <c r="D423" s="83">
        <f>SUM(D424:D428)</f>
        <v>0</v>
      </c>
      <c r="E423" s="83">
        <f>SUM(E424:E428)</f>
        <v>0</v>
      </c>
      <c r="F423" s="83">
        <f>SUM(F424:F428)</f>
        <v>0</v>
      </c>
      <c r="G423" s="83">
        <f t="shared" ref="G423:K423" si="885">SUM(G424:G428)</f>
        <v>0</v>
      </c>
      <c r="H423" s="83">
        <f t="shared" si="885"/>
        <v>0</v>
      </c>
      <c r="I423" s="83">
        <f t="shared" si="885"/>
        <v>0</v>
      </c>
      <c r="J423" s="83">
        <f t="shared" si="885"/>
        <v>0</v>
      </c>
      <c r="K423" s="83">
        <f t="shared" si="885"/>
        <v>0</v>
      </c>
      <c r="L423" s="83">
        <f>SUM(L424:L428)</f>
        <v>0</v>
      </c>
    </row>
    <row r="424" spans="1:12" s="71" customFormat="1" x14ac:dyDescent="0.25">
      <c r="A424" s="3">
        <v>4305</v>
      </c>
      <c r="B424" s="3"/>
      <c r="C424" s="139" t="s">
        <v>147</v>
      </c>
      <c r="D424" s="108">
        <v>0</v>
      </c>
      <c r="E424" s="108">
        <v>0</v>
      </c>
      <c r="F424" s="108">
        <v>0</v>
      </c>
      <c r="G424" s="109">
        <f>SUM(E424:F424)</f>
        <v>0</v>
      </c>
      <c r="H424" s="108">
        <v>0</v>
      </c>
      <c r="I424" s="108">
        <v>0</v>
      </c>
      <c r="J424" s="4">
        <f>SUM(H424:I424)</f>
        <v>0</v>
      </c>
      <c r="K424" s="4">
        <f>G424-J424</f>
        <v>0</v>
      </c>
      <c r="L424" s="4">
        <f>D424+K424</f>
        <v>0</v>
      </c>
    </row>
    <row r="425" spans="1:12" s="88" customFormat="1" x14ac:dyDescent="0.25">
      <c r="A425" s="85">
        <v>4306</v>
      </c>
      <c r="B425" s="85"/>
      <c r="C425" s="175" t="s">
        <v>209</v>
      </c>
      <c r="D425" s="176">
        <v>0</v>
      </c>
      <c r="E425" s="176">
        <v>0</v>
      </c>
      <c r="F425" s="176">
        <v>0</v>
      </c>
      <c r="G425" s="177">
        <f>SUM(E425:F425)</f>
        <v>0</v>
      </c>
      <c r="H425" s="176">
        <v>0</v>
      </c>
      <c r="I425" s="176">
        <v>0</v>
      </c>
      <c r="J425" s="87">
        <f>SUM(H425:I425)</f>
        <v>0</v>
      </c>
      <c r="K425" s="87">
        <f>G425-J425</f>
        <v>0</v>
      </c>
      <c r="L425" s="87">
        <f>D425+K425</f>
        <v>0</v>
      </c>
    </row>
    <row r="426" spans="1:12" s="71" customFormat="1" x14ac:dyDescent="0.25">
      <c r="A426" s="3">
        <v>4307</v>
      </c>
      <c r="B426" s="3"/>
      <c r="C426" s="84" t="s">
        <v>148</v>
      </c>
      <c r="D426" s="108">
        <v>0</v>
      </c>
      <c r="E426" s="108">
        <v>0</v>
      </c>
      <c r="F426" s="108">
        <v>0</v>
      </c>
      <c r="G426" s="109">
        <f t="shared" ref="G426:G428" si="886">SUM(E426:F426)</f>
        <v>0</v>
      </c>
      <c r="H426" s="108">
        <v>0</v>
      </c>
      <c r="I426" s="108">
        <v>0</v>
      </c>
      <c r="J426" s="4">
        <f t="shared" ref="J426:J428" si="887">SUM(H426:I426)</f>
        <v>0</v>
      </c>
      <c r="K426" s="4">
        <f t="shared" ref="K426:K428" si="888">G426-J426</f>
        <v>0</v>
      </c>
      <c r="L426" s="4">
        <f t="shared" ref="L426:L428" si="889">D426+K426</f>
        <v>0</v>
      </c>
    </row>
    <row r="427" spans="1:12" s="71" customFormat="1" x14ac:dyDescent="0.25">
      <c r="A427" s="3">
        <v>4308</v>
      </c>
      <c r="B427" s="3"/>
      <c r="C427" s="84" t="s">
        <v>149</v>
      </c>
      <c r="D427" s="108">
        <v>0</v>
      </c>
      <c r="E427" s="108">
        <v>0</v>
      </c>
      <c r="F427" s="108">
        <v>0</v>
      </c>
      <c r="G427" s="109">
        <f t="shared" si="886"/>
        <v>0</v>
      </c>
      <c r="H427" s="108">
        <v>0</v>
      </c>
      <c r="I427" s="108">
        <v>0</v>
      </c>
      <c r="J427" s="4">
        <f t="shared" si="887"/>
        <v>0</v>
      </c>
      <c r="K427" s="4">
        <f t="shared" si="888"/>
        <v>0</v>
      </c>
      <c r="L427" s="4">
        <f t="shared" si="889"/>
        <v>0</v>
      </c>
    </row>
    <row r="428" spans="1:12" s="71" customFormat="1" x14ac:dyDescent="0.25">
      <c r="A428" s="3">
        <v>4309</v>
      </c>
      <c r="B428" s="3"/>
      <c r="C428" s="84" t="s">
        <v>150</v>
      </c>
      <c r="D428" s="108">
        <v>0</v>
      </c>
      <c r="E428" s="108">
        <v>0</v>
      </c>
      <c r="F428" s="108">
        <v>0</v>
      </c>
      <c r="G428" s="109">
        <f t="shared" si="886"/>
        <v>0</v>
      </c>
      <c r="H428" s="108">
        <v>0</v>
      </c>
      <c r="I428" s="108">
        <v>0</v>
      </c>
      <c r="J428" s="4">
        <f t="shared" si="887"/>
        <v>0</v>
      </c>
      <c r="K428" s="4">
        <f t="shared" si="888"/>
        <v>0</v>
      </c>
      <c r="L428" s="4">
        <f t="shared" si="889"/>
        <v>0</v>
      </c>
    </row>
    <row r="429" spans="1:12" s="68" customFormat="1" x14ac:dyDescent="0.25">
      <c r="A429" s="80"/>
      <c r="B429" s="80"/>
      <c r="C429" s="16"/>
      <c r="D429" s="82"/>
      <c r="E429" s="82"/>
      <c r="F429" s="82"/>
      <c r="G429" s="82"/>
      <c r="H429" s="82"/>
      <c r="I429" s="82"/>
      <c r="J429" s="82"/>
      <c r="K429" s="82"/>
      <c r="L429" s="82"/>
    </row>
    <row r="430" spans="1:12" s="68" customFormat="1" x14ac:dyDescent="0.25">
      <c r="A430" s="131">
        <v>431</v>
      </c>
      <c r="B430" s="80"/>
      <c r="C430" s="16" t="s">
        <v>151</v>
      </c>
      <c r="D430" s="83">
        <f>SUM(D431:D435)</f>
        <v>0</v>
      </c>
      <c r="E430" s="83">
        <f t="shared" ref="E430" si="890">SUM(E431:E435)</f>
        <v>0</v>
      </c>
      <c r="F430" s="83">
        <f t="shared" ref="F430" si="891">SUM(F431:F435)</f>
        <v>0</v>
      </c>
      <c r="G430" s="83">
        <f t="shared" ref="G430" si="892">SUM(G431:G435)</f>
        <v>0</v>
      </c>
      <c r="H430" s="83">
        <f t="shared" ref="H430" si="893">SUM(H431:H435)</f>
        <v>0</v>
      </c>
      <c r="I430" s="83">
        <f t="shared" ref="I430" si="894">SUM(I431:I435)</f>
        <v>0</v>
      </c>
      <c r="J430" s="83">
        <f t="shared" ref="J430" si="895">SUM(J431:J435)</f>
        <v>0</v>
      </c>
      <c r="K430" s="83">
        <f t="shared" ref="K430" si="896">SUM(K431:K435)</f>
        <v>0</v>
      </c>
      <c r="L430" s="83">
        <f t="shared" ref="L430" si="897">SUM(L431:L435)</f>
        <v>0</v>
      </c>
    </row>
    <row r="431" spans="1:12" s="68" customFormat="1" x14ac:dyDescent="0.25">
      <c r="A431" s="125">
        <v>4315</v>
      </c>
      <c r="B431" s="3"/>
      <c r="C431" s="139" t="s">
        <v>147</v>
      </c>
      <c r="D431" s="108">
        <v>0</v>
      </c>
      <c r="E431" s="108">
        <v>0</v>
      </c>
      <c r="F431" s="108">
        <v>0</v>
      </c>
      <c r="G431" s="109">
        <f t="shared" ref="G431:G435" si="898">SUM(E431:F431)</f>
        <v>0</v>
      </c>
      <c r="H431" s="108">
        <v>0</v>
      </c>
      <c r="I431" s="108">
        <v>0</v>
      </c>
      <c r="J431" s="4">
        <f t="shared" ref="J431:J435" si="899">SUM(H431:I431)</f>
        <v>0</v>
      </c>
      <c r="K431" s="4">
        <f t="shared" ref="K431:K435" si="900">G431-J431</f>
        <v>0</v>
      </c>
      <c r="L431" s="4">
        <f t="shared" ref="L431:L435" si="901">D431+K431</f>
        <v>0</v>
      </c>
    </row>
    <row r="432" spans="1:12" s="178" customFormat="1" x14ac:dyDescent="0.25">
      <c r="A432" s="151">
        <v>4316</v>
      </c>
      <c r="B432" s="85"/>
      <c r="C432" s="175" t="s">
        <v>209</v>
      </c>
      <c r="D432" s="176">
        <v>0</v>
      </c>
      <c r="E432" s="176">
        <v>0</v>
      </c>
      <c r="F432" s="176">
        <v>0</v>
      </c>
      <c r="G432" s="177">
        <f t="shared" si="898"/>
        <v>0</v>
      </c>
      <c r="H432" s="176">
        <v>0</v>
      </c>
      <c r="I432" s="176">
        <v>0</v>
      </c>
      <c r="J432" s="87">
        <f t="shared" si="899"/>
        <v>0</v>
      </c>
      <c r="K432" s="87">
        <f t="shared" si="900"/>
        <v>0</v>
      </c>
      <c r="L432" s="87">
        <f t="shared" si="901"/>
        <v>0</v>
      </c>
    </row>
    <row r="433" spans="1:12" s="68" customFormat="1" x14ac:dyDescent="0.25">
      <c r="A433" s="125">
        <v>4317</v>
      </c>
      <c r="B433" s="3"/>
      <c r="C433" s="84" t="s">
        <v>148</v>
      </c>
      <c r="D433" s="108">
        <v>0</v>
      </c>
      <c r="E433" s="108">
        <v>0</v>
      </c>
      <c r="F433" s="108">
        <v>0</v>
      </c>
      <c r="G433" s="109">
        <f>SUM(E433:F433)</f>
        <v>0</v>
      </c>
      <c r="H433" s="108">
        <v>0</v>
      </c>
      <c r="I433" s="108">
        <v>0</v>
      </c>
      <c r="J433" s="4">
        <f t="shared" si="899"/>
        <v>0</v>
      </c>
      <c r="K433" s="4">
        <f t="shared" si="900"/>
        <v>0</v>
      </c>
      <c r="L433" s="4">
        <f t="shared" si="901"/>
        <v>0</v>
      </c>
    </row>
    <row r="434" spans="1:12" s="68" customFormat="1" x14ac:dyDescent="0.25">
      <c r="A434" s="125">
        <v>4318</v>
      </c>
      <c r="B434" s="3"/>
      <c r="C434" s="84" t="s">
        <v>149</v>
      </c>
      <c r="D434" s="108">
        <v>0</v>
      </c>
      <c r="E434" s="108">
        <v>0</v>
      </c>
      <c r="F434" s="108">
        <v>0</v>
      </c>
      <c r="G434" s="109">
        <f t="shared" si="898"/>
        <v>0</v>
      </c>
      <c r="H434" s="108">
        <v>0</v>
      </c>
      <c r="I434" s="108">
        <v>0</v>
      </c>
      <c r="J434" s="4">
        <f t="shared" si="899"/>
        <v>0</v>
      </c>
      <c r="K434" s="4">
        <f t="shared" si="900"/>
        <v>0</v>
      </c>
      <c r="L434" s="4">
        <f t="shared" si="901"/>
        <v>0</v>
      </c>
    </row>
    <row r="435" spans="1:12" s="68" customFormat="1" x14ac:dyDescent="0.25">
      <c r="A435" s="125">
        <v>4319</v>
      </c>
      <c r="B435" s="3"/>
      <c r="C435" s="84" t="s">
        <v>150</v>
      </c>
      <c r="D435" s="108">
        <v>0</v>
      </c>
      <c r="E435" s="108">
        <v>0</v>
      </c>
      <c r="F435" s="108">
        <v>0</v>
      </c>
      <c r="G435" s="109">
        <f t="shared" si="898"/>
        <v>0</v>
      </c>
      <c r="H435" s="108">
        <v>0</v>
      </c>
      <c r="I435" s="108">
        <v>0</v>
      </c>
      <c r="J435" s="4">
        <f t="shared" si="899"/>
        <v>0</v>
      </c>
      <c r="K435" s="4">
        <f t="shared" si="900"/>
        <v>0</v>
      </c>
      <c r="L435" s="4">
        <f t="shared" si="901"/>
        <v>0</v>
      </c>
    </row>
    <row r="436" spans="1:12" s="68" customFormat="1" x14ac:dyDescent="0.25">
      <c r="A436" s="80"/>
      <c r="B436" s="80"/>
      <c r="C436" s="16"/>
      <c r="D436" s="82"/>
      <c r="E436" s="82"/>
      <c r="F436" s="82"/>
      <c r="G436" s="82"/>
      <c r="H436" s="82"/>
      <c r="I436" s="82"/>
      <c r="J436" s="82"/>
      <c r="K436" s="82"/>
      <c r="L436" s="82"/>
    </row>
    <row r="437" spans="1:12" s="68" customFormat="1" x14ac:dyDescent="0.25">
      <c r="A437" s="80">
        <v>460</v>
      </c>
      <c r="B437" s="80"/>
      <c r="C437" s="17" t="s">
        <v>152</v>
      </c>
      <c r="D437" s="83">
        <f t="shared" ref="D437:L437" si="902">D438+D445+D452+D459+D466</f>
        <v>0</v>
      </c>
      <c r="E437" s="83">
        <f t="shared" si="902"/>
        <v>0</v>
      </c>
      <c r="F437" s="83">
        <f t="shared" si="902"/>
        <v>0</v>
      </c>
      <c r="G437" s="83">
        <f t="shared" si="902"/>
        <v>0</v>
      </c>
      <c r="H437" s="83">
        <f t="shared" si="902"/>
        <v>0</v>
      </c>
      <c r="I437" s="83">
        <f t="shared" si="902"/>
        <v>0</v>
      </c>
      <c r="J437" s="83">
        <f t="shared" si="902"/>
        <v>0</v>
      </c>
      <c r="K437" s="83">
        <f t="shared" si="902"/>
        <v>0</v>
      </c>
      <c r="L437" s="83">
        <f t="shared" si="902"/>
        <v>0</v>
      </c>
    </row>
    <row r="438" spans="1:12" s="88" customFormat="1" x14ac:dyDescent="0.25">
      <c r="A438" s="85">
        <v>4605</v>
      </c>
      <c r="B438" s="85"/>
      <c r="C438" s="86" t="s">
        <v>147</v>
      </c>
      <c r="D438" s="87">
        <f>SUM(D439:D444)</f>
        <v>0</v>
      </c>
      <c r="E438" s="87">
        <f t="shared" ref="E438:L438" si="903">SUM(E439:E444)</f>
        <v>0</v>
      </c>
      <c r="F438" s="87">
        <f>SUM(F439:F444)</f>
        <v>0</v>
      </c>
      <c r="G438" s="87">
        <f t="shared" si="903"/>
        <v>0</v>
      </c>
      <c r="H438" s="87">
        <f>SUM(H439:H444)</f>
        <v>0</v>
      </c>
      <c r="I438" s="87">
        <f t="shared" si="903"/>
        <v>0</v>
      </c>
      <c r="J438" s="87">
        <f t="shared" si="903"/>
        <v>0</v>
      </c>
      <c r="K438" s="87">
        <f t="shared" si="903"/>
        <v>0</v>
      </c>
      <c r="L438" s="87">
        <f t="shared" si="903"/>
        <v>0</v>
      </c>
    </row>
    <row r="439" spans="1:12" s="71" customFormat="1" x14ac:dyDescent="0.25">
      <c r="A439" s="3">
        <v>46050</v>
      </c>
      <c r="B439" s="3"/>
      <c r="C439" s="84" t="s">
        <v>211</v>
      </c>
      <c r="D439" s="108">
        <v>0</v>
      </c>
      <c r="E439" s="108">
        <v>0</v>
      </c>
      <c r="F439" s="108">
        <v>0</v>
      </c>
      <c r="G439" s="109">
        <f t="shared" ref="G439:G443" si="904">SUM(E439:F439)</f>
        <v>0</v>
      </c>
      <c r="H439" s="108">
        <v>0</v>
      </c>
      <c r="I439" s="108">
        <v>0</v>
      </c>
      <c r="J439" s="4">
        <f t="shared" ref="J439:J451" si="905">SUM(H439:I439)</f>
        <v>0</v>
      </c>
      <c r="K439" s="4">
        <f t="shared" ref="K439:K451" si="906">G439-J439</f>
        <v>0</v>
      </c>
      <c r="L439" s="4">
        <f t="shared" ref="L439:L451" si="907">D439+K439</f>
        <v>0</v>
      </c>
    </row>
    <row r="440" spans="1:12" s="71" customFormat="1" x14ac:dyDescent="0.25">
      <c r="A440" s="3">
        <v>46051</v>
      </c>
      <c r="B440" s="3"/>
      <c r="C440" s="84" t="s">
        <v>212</v>
      </c>
      <c r="D440" s="108">
        <v>0</v>
      </c>
      <c r="E440" s="108">
        <v>0</v>
      </c>
      <c r="F440" s="108">
        <v>0</v>
      </c>
      <c r="G440" s="109">
        <f t="shared" si="904"/>
        <v>0</v>
      </c>
      <c r="H440" s="108">
        <v>0</v>
      </c>
      <c r="I440" s="108">
        <v>0</v>
      </c>
      <c r="J440" s="4">
        <f t="shared" si="905"/>
        <v>0</v>
      </c>
      <c r="K440" s="4">
        <f t="shared" si="906"/>
        <v>0</v>
      </c>
      <c r="L440" s="4">
        <f t="shared" si="907"/>
        <v>0</v>
      </c>
    </row>
    <row r="441" spans="1:12" s="71" customFormat="1" x14ac:dyDescent="0.25">
      <c r="A441" s="3">
        <v>46052</v>
      </c>
      <c r="B441" s="3"/>
      <c r="C441" s="84" t="s">
        <v>18</v>
      </c>
      <c r="D441" s="108">
        <v>0</v>
      </c>
      <c r="E441" s="108">
        <v>0</v>
      </c>
      <c r="F441" s="108">
        <v>0</v>
      </c>
      <c r="G441" s="109">
        <f>SUM(E441:F441)</f>
        <v>0</v>
      </c>
      <c r="H441" s="108">
        <v>0</v>
      </c>
      <c r="I441" s="108">
        <v>0</v>
      </c>
      <c r="J441" s="4">
        <f t="shared" si="905"/>
        <v>0</v>
      </c>
      <c r="K441" s="4">
        <f t="shared" si="906"/>
        <v>0</v>
      </c>
      <c r="L441" s="4">
        <f t="shared" si="907"/>
        <v>0</v>
      </c>
    </row>
    <row r="442" spans="1:12" s="71" customFormat="1" x14ac:dyDescent="0.25">
      <c r="A442" s="3">
        <v>46053</v>
      </c>
      <c r="B442" s="3"/>
      <c r="C442" s="84" t="s">
        <v>144</v>
      </c>
      <c r="D442" s="108">
        <v>0</v>
      </c>
      <c r="E442" s="108">
        <v>0</v>
      </c>
      <c r="F442" s="108">
        <v>0</v>
      </c>
      <c r="G442" s="109">
        <f t="shared" si="904"/>
        <v>0</v>
      </c>
      <c r="H442" s="108">
        <v>0</v>
      </c>
      <c r="I442" s="108">
        <v>0</v>
      </c>
      <c r="J442" s="4">
        <f t="shared" si="905"/>
        <v>0</v>
      </c>
      <c r="K442" s="4">
        <f>G442-J442</f>
        <v>0</v>
      </c>
      <c r="L442" s="4">
        <f>D442+K442</f>
        <v>0</v>
      </c>
    </row>
    <row r="443" spans="1:12" s="71" customFormat="1" x14ac:dyDescent="0.25">
      <c r="A443" s="3">
        <v>46054</v>
      </c>
      <c r="B443" s="3"/>
      <c r="C443" s="84" t="s">
        <v>145</v>
      </c>
      <c r="D443" s="108">
        <v>0</v>
      </c>
      <c r="E443" s="108">
        <v>0</v>
      </c>
      <c r="F443" s="108">
        <v>0</v>
      </c>
      <c r="G443" s="109">
        <f t="shared" si="904"/>
        <v>0</v>
      </c>
      <c r="H443" s="108">
        <v>0</v>
      </c>
      <c r="I443" s="108">
        <v>0</v>
      </c>
      <c r="J443" s="4">
        <f t="shared" si="905"/>
        <v>0</v>
      </c>
      <c r="K443" s="4">
        <f t="shared" si="906"/>
        <v>0</v>
      </c>
      <c r="L443" s="4">
        <f t="shared" si="907"/>
        <v>0</v>
      </c>
    </row>
    <row r="444" spans="1:12" s="71" customFormat="1" x14ac:dyDescent="0.25">
      <c r="A444" s="3">
        <v>46059</v>
      </c>
      <c r="B444" s="3"/>
      <c r="C444" s="84" t="s">
        <v>187</v>
      </c>
      <c r="D444" s="108">
        <v>0</v>
      </c>
      <c r="E444" s="108">
        <v>0</v>
      </c>
      <c r="F444" s="108">
        <v>0</v>
      </c>
      <c r="G444" s="109">
        <f>SUM(E444:F444)</f>
        <v>0</v>
      </c>
      <c r="H444" s="108">
        <v>0</v>
      </c>
      <c r="I444" s="108">
        <v>0</v>
      </c>
      <c r="J444" s="4">
        <f t="shared" si="905"/>
        <v>0</v>
      </c>
      <c r="K444" s="4">
        <f t="shared" si="906"/>
        <v>0</v>
      </c>
      <c r="L444" s="4">
        <f t="shared" si="907"/>
        <v>0</v>
      </c>
    </row>
    <row r="445" spans="1:12" s="88" customFormat="1" x14ac:dyDescent="0.25">
      <c r="A445" s="85">
        <v>4606</v>
      </c>
      <c r="B445" s="85"/>
      <c r="C445" s="86" t="s">
        <v>209</v>
      </c>
      <c r="D445" s="87">
        <f t="shared" ref="D445:L445" si="908">SUM(D446:D451)</f>
        <v>0</v>
      </c>
      <c r="E445" s="87">
        <f t="shared" si="908"/>
        <v>0</v>
      </c>
      <c r="F445" s="87">
        <f t="shared" si="908"/>
        <v>0</v>
      </c>
      <c r="G445" s="87">
        <f t="shared" si="908"/>
        <v>0</v>
      </c>
      <c r="H445" s="87">
        <f t="shared" si="908"/>
        <v>0</v>
      </c>
      <c r="I445" s="87">
        <f t="shared" si="908"/>
        <v>0</v>
      </c>
      <c r="J445" s="87">
        <f t="shared" si="908"/>
        <v>0</v>
      </c>
      <c r="K445" s="87">
        <f t="shared" si="908"/>
        <v>0</v>
      </c>
      <c r="L445" s="87">
        <f t="shared" si="908"/>
        <v>0</v>
      </c>
    </row>
    <row r="446" spans="1:12" s="88" customFormat="1" x14ac:dyDescent="0.25">
      <c r="A446" s="85">
        <v>46060</v>
      </c>
      <c r="B446" s="85"/>
      <c r="C446" s="86" t="s">
        <v>211</v>
      </c>
      <c r="D446" s="176">
        <v>0</v>
      </c>
      <c r="E446" s="176">
        <v>0</v>
      </c>
      <c r="F446" s="176">
        <v>0</v>
      </c>
      <c r="G446" s="177">
        <f t="shared" ref="G446:G451" si="909">SUM(E446:F446)</f>
        <v>0</v>
      </c>
      <c r="H446" s="176">
        <v>0</v>
      </c>
      <c r="I446" s="176">
        <v>0</v>
      </c>
      <c r="J446" s="87">
        <f t="shared" si="905"/>
        <v>0</v>
      </c>
      <c r="K446" s="87">
        <f t="shared" si="906"/>
        <v>0</v>
      </c>
      <c r="L446" s="87">
        <f t="shared" si="907"/>
        <v>0</v>
      </c>
    </row>
    <row r="447" spans="1:12" s="88" customFormat="1" x14ac:dyDescent="0.25">
      <c r="A447" s="85">
        <v>46061</v>
      </c>
      <c r="B447" s="85"/>
      <c r="C447" s="86" t="s">
        <v>212</v>
      </c>
      <c r="D447" s="176">
        <v>0</v>
      </c>
      <c r="E447" s="176">
        <v>0</v>
      </c>
      <c r="F447" s="176">
        <v>0</v>
      </c>
      <c r="G447" s="177">
        <f t="shared" si="909"/>
        <v>0</v>
      </c>
      <c r="H447" s="176">
        <v>0</v>
      </c>
      <c r="I447" s="176">
        <v>0</v>
      </c>
      <c r="J447" s="87">
        <f t="shared" si="905"/>
        <v>0</v>
      </c>
      <c r="K447" s="87">
        <f t="shared" si="906"/>
        <v>0</v>
      </c>
      <c r="L447" s="87">
        <f t="shared" si="907"/>
        <v>0</v>
      </c>
    </row>
    <row r="448" spans="1:12" s="88" customFormat="1" x14ac:dyDescent="0.25">
      <c r="A448" s="85">
        <v>46062</v>
      </c>
      <c r="B448" s="85"/>
      <c r="C448" s="86" t="s">
        <v>18</v>
      </c>
      <c r="D448" s="176">
        <v>0</v>
      </c>
      <c r="E448" s="176">
        <v>0</v>
      </c>
      <c r="F448" s="176">
        <v>0</v>
      </c>
      <c r="G448" s="177">
        <f t="shared" si="909"/>
        <v>0</v>
      </c>
      <c r="H448" s="176">
        <v>0</v>
      </c>
      <c r="I448" s="176">
        <v>0</v>
      </c>
      <c r="J448" s="87">
        <f t="shared" si="905"/>
        <v>0</v>
      </c>
      <c r="K448" s="87">
        <f t="shared" si="906"/>
        <v>0</v>
      </c>
      <c r="L448" s="87">
        <f t="shared" si="907"/>
        <v>0</v>
      </c>
    </row>
    <row r="449" spans="1:12" s="88" customFormat="1" x14ac:dyDescent="0.25">
      <c r="A449" s="85">
        <v>46063</v>
      </c>
      <c r="B449" s="85"/>
      <c r="C449" s="86" t="s">
        <v>144</v>
      </c>
      <c r="D449" s="176">
        <v>0</v>
      </c>
      <c r="E449" s="176">
        <v>0</v>
      </c>
      <c r="F449" s="176">
        <v>0</v>
      </c>
      <c r="G449" s="177">
        <f t="shared" si="909"/>
        <v>0</v>
      </c>
      <c r="H449" s="176">
        <v>0</v>
      </c>
      <c r="I449" s="176">
        <v>0</v>
      </c>
      <c r="J449" s="87">
        <f t="shared" si="905"/>
        <v>0</v>
      </c>
      <c r="K449" s="87">
        <f t="shared" si="906"/>
        <v>0</v>
      </c>
      <c r="L449" s="87">
        <f t="shared" si="907"/>
        <v>0</v>
      </c>
    </row>
    <row r="450" spans="1:12" s="88" customFormat="1" x14ac:dyDescent="0.25">
      <c r="A450" s="85">
        <v>46064</v>
      </c>
      <c r="B450" s="85"/>
      <c r="C450" s="86" t="s">
        <v>145</v>
      </c>
      <c r="D450" s="176">
        <v>0</v>
      </c>
      <c r="E450" s="176">
        <v>0</v>
      </c>
      <c r="F450" s="176">
        <v>0</v>
      </c>
      <c r="G450" s="177">
        <f t="shared" si="909"/>
        <v>0</v>
      </c>
      <c r="H450" s="176">
        <v>0</v>
      </c>
      <c r="I450" s="176">
        <v>0</v>
      </c>
      <c r="J450" s="87">
        <f t="shared" si="905"/>
        <v>0</v>
      </c>
      <c r="K450" s="87">
        <f t="shared" si="906"/>
        <v>0</v>
      </c>
      <c r="L450" s="87">
        <f t="shared" si="907"/>
        <v>0</v>
      </c>
    </row>
    <row r="451" spans="1:12" s="88" customFormat="1" x14ac:dyDescent="0.25">
      <c r="A451" s="85">
        <v>46069</v>
      </c>
      <c r="B451" s="85"/>
      <c r="C451" s="86" t="s">
        <v>187</v>
      </c>
      <c r="D451" s="176">
        <v>0</v>
      </c>
      <c r="E451" s="176">
        <v>0</v>
      </c>
      <c r="F451" s="176">
        <v>0</v>
      </c>
      <c r="G451" s="177">
        <f t="shared" si="909"/>
        <v>0</v>
      </c>
      <c r="H451" s="176">
        <v>0</v>
      </c>
      <c r="I451" s="176">
        <v>0</v>
      </c>
      <c r="J451" s="87">
        <f t="shared" si="905"/>
        <v>0</v>
      </c>
      <c r="K451" s="87">
        <f t="shared" si="906"/>
        <v>0</v>
      </c>
      <c r="L451" s="87">
        <f t="shared" si="907"/>
        <v>0</v>
      </c>
    </row>
    <row r="452" spans="1:12" s="71" customFormat="1" x14ac:dyDescent="0.25">
      <c r="A452" s="3">
        <v>4607</v>
      </c>
      <c r="B452" s="3"/>
      <c r="C452" s="84" t="s">
        <v>148</v>
      </c>
      <c r="D452" s="4">
        <f>SUM(D453:D458)</f>
        <v>0</v>
      </c>
      <c r="E452" s="4">
        <f t="shared" ref="E452" si="910">SUM(E453:E458)</f>
        <v>0</v>
      </c>
      <c r="F452" s="4">
        <f t="shared" ref="F452" si="911">SUM(F453:F458)</f>
        <v>0</v>
      </c>
      <c r="G452" s="4">
        <f t="shared" ref="G452" si="912">SUM(G453:G458)</f>
        <v>0</v>
      </c>
      <c r="H452" s="4">
        <f t="shared" ref="H452" si="913">SUM(H453:H458)</f>
        <v>0</v>
      </c>
      <c r="I452" s="4">
        <f>SUM(I453:I458)</f>
        <v>0</v>
      </c>
      <c r="J452" s="4">
        <f t="shared" ref="J452" si="914">SUM(J453:J458)</f>
        <v>0</v>
      </c>
      <c r="K452" s="4">
        <f t="shared" ref="K452" si="915">SUM(K453:K458)</f>
        <v>0</v>
      </c>
      <c r="L452" s="4">
        <f t="shared" ref="L452" si="916">SUM(L453:L458)</f>
        <v>0</v>
      </c>
    </row>
    <row r="453" spans="1:12" s="71" customFormat="1" x14ac:dyDescent="0.25">
      <c r="A453" s="3">
        <v>46070</v>
      </c>
      <c r="B453" s="3"/>
      <c r="C453" s="84" t="s">
        <v>211</v>
      </c>
      <c r="D453" s="108">
        <v>0</v>
      </c>
      <c r="E453" s="108">
        <v>0</v>
      </c>
      <c r="F453" s="108">
        <v>0</v>
      </c>
      <c r="G453" s="109">
        <f t="shared" ref="G453:G472" si="917">SUM(E453:F453)</f>
        <v>0</v>
      </c>
      <c r="H453" s="108">
        <v>0</v>
      </c>
      <c r="I453" s="108">
        <v>0</v>
      </c>
      <c r="J453" s="4">
        <f t="shared" ref="J453:J472" si="918">SUM(H453:I453)</f>
        <v>0</v>
      </c>
      <c r="K453" s="4">
        <f t="shared" ref="K453:K472" si="919">G453-J453</f>
        <v>0</v>
      </c>
      <c r="L453" s="4">
        <f t="shared" ref="L453:L472" si="920">D453+K453</f>
        <v>0</v>
      </c>
    </row>
    <row r="454" spans="1:12" s="71" customFormat="1" x14ac:dyDescent="0.25">
      <c r="A454" s="3">
        <v>46071</v>
      </c>
      <c r="B454" s="3"/>
      <c r="C454" s="84" t="s">
        <v>212</v>
      </c>
      <c r="D454" s="107">
        <v>0</v>
      </c>
      <c r="E454" s="107">
        <v>0</v>
      </c>
      <c r="F454" s="107">
        <v>0</v>
      </c>
      <c r="G454" s="4">
        <f>SUM(E454:F454)</f>
        <v>0</v>
      </c>
      <c r="H454" s="107">
        <v>0</v>
      </c>
      <c r="I454" s="107">
        <v>0</v>
      </c>
      <c r="J454" s="4">
        <f t="shared" si="918"/>
        <v>0</v>
      </c>
      <c r="K454" s="4">
        <f t="shared" si="919"/>
        <v>0</v>
      </c>
      <c r="L454" s="4">
        <f t="shared" si="920"/>
        <v>0</v>
      </c>
    </row>
    <row r="455" spans="1:12" s="71" customFormat="1" x14ac:dyDescent="0.25">
      <c r="A455" s="3">
        <v>46072</v>
      </c>
      <c r="B455" s="3"/>
      <c r="C455" s="84" t="s">
        <v>18</v>
      </c>
      <c r="D455" s="107">
        <v>0</v>
      </c>
      <c r="E455" s="107">
        <v>0</v>
      </c>
      <c r="F455" s="107">
        <v>0</v>
      </c>
      <c r="G455" s="4">
        <f t="shared" si="917"/>
        <v>0</v>
      </c>
      <c r="H455" s="107">
        <v>0</v>
      </c>
      <c r="I455" s="107">
        <v>0</v>
      </c>
      <c r="J455" s="4">
        <f t="shared" si="918"/>
        <v>0</v>
      </c>
      <c r="K455" s="4">
        <f t="shared" si="919"/>
        <v>0</v>
      </c>
      <c r="L455" s="4">
        <f t="shared" si="920"/>
        <v>0</v>
      </c>
    </row>
    <row r="456" spans="1:12" s="71" customFormat="1" x14ac:dyDescent="0.25">
      <c r="A456" s="3">
        <v>46073</v>
      </c>
      <c r="B456" s="3"/>
      <c r="C456" s="84" t="s">
        <v>144</v>
      </c>
      <c r="D456" s="108">
        <v>0</v>
      </c>
      <c r="E456" s="108">
        <v>0</v>
      </c>
      <c r="F456" s="108">
        <v>0</v>
      </c>
      <c r="G456" s="109">
        <f t="shared" si="917"/>
        <v>0</v>
      </c>
      <c r="H456" s="108">
        <v>0</v>
      </c>
      <c r="I456" s="108">
        <v>0</v>
      </c>
      <c r="J456" s="4">
        <f t="shared" si="918"/>
        <v>0</v>
      </c>
      <c r="K456" s="4">
        <f t="shared" si="919"/>
        <v>0</v>
      </c>
      <c r="L456" s="4">
        <f t="shared" si="920"/>
        <v>0</v>
      </c>
    </row>
    <row r="457" spans="1:12" s="71" customFormat="1" x14ac:dyDescent="0.25">
      <c r="A457" s="3">
        <v>46074</v>
      </c>
      <c r="B457" s="3"/>
      <c r="C457" s="84" t="s">
        <v>145</v>
      </c>
      <c r="D457" s="108">
        <v>0</v>
      </c>
      <c r="E457" s="108">
        <v>0</v>
      </c>
      <c r="F457" s="108">
        <v>0</v>
      </c>
      <c r="G457" s="109">
        <f t="shared" si="917"/>
        <v>0</v>
      </c>
      <c r="H457" s="108">
        <v>0</v>
      </c>
      <c r="I457" s="108">
        <v>0</v>
      </c>
      <c r="J457" s="4">
        <f t="shared" si="918"/>
        <v>0</v>
      </c>
      <c r="K457" s="4">
        <f t="shared" si="919"/>
        <v>0</v>
      </c>
      <c r="L457" s="4">
        <f t="shared" si="920"/>
        <v>0</v>
      </c>
    </row>
    <row r="458" spans="1:12" s="71" customFormat="1" x14ac:dyDescent="0.25">
      <c r="A458" s="3">
        <v>46079</v>
      </c>
      <c r="B458" s="3"/>
      <c r="C458" s="84" t="s">
        <v>187</v>
      </c>
      <c r="D458" s="108">
        <v>0</v>
      </c>
      <c r="E458" s="108">
        <v>0</v>
      </c>
      <c r="F458" s="108">
        <v>0</v>
      </c>
      <c r="G458" s="109">
        <f t="shared" si="917"/>
        <v>0</v>
      </c>
      <c r="H458" s="108">
        <v>0</v>
      </c>
      <c r="I458" s="108">
        <v>0</v>
      </c>
      <c r="J458" s="4">
        <f t="shared" si="918"/>
        <v>0</v>
      </c>
      <c r="K458" s="4">
        <f t="shared" si="919"/>
        <v>0</v>
      </c>
      <c r="L458" s="4">
        <f t="shared" si="920"/>
        <v>0</v>
      </c>
    </row>
    <row r="459" spans="1:12" s="71" customFormat="1" x14ac:dyDescent="0.25">
      <c r="A459" s="3">
        <v>4608</v>
      </c>
      <c r="B459" s="3"/>
      <c r="C459" s="84" t="s">
        <v>149</v>
      </c>
      <c r="D459" s="4">
        <f t="shared" ref="D459:L459" si="921">SUM(D460:D465)</f>
        <v>0</v>
      </c>
      <c r="E459" s="4">
        <f t="shared" si="921"/>
        <v>0</v>
      </c>
      <c r="F459" s="4">
        <f t="shared" si="921"/>
        <v>0</v>
      </c>
      <c r="G459" s="4">
        <f t="shared" si="921"/>
        <v>0</v>
      </c>
      <c r="H459" s="4">
        <f t="shared" si="921"/>
        <v>0</v>
      </c>
      <c r="I459" s="4">
        <f t="shared" si="921"/>
        <v>0</v>
      </c>
      <c r="J459" s="4">
        <f t="shared" si="921"/>
        <v>0</v>
      </c>
      <c r="K459" s="4">
        <f t="shared" si="921"/>
        <v>0</v>
      </c>
      <c r="L459" s="4">
        <f t="shared" si="921"/>
        <v>0</v>
      </c>
    </row>
    <row r="460" spans="1:12" s="71" customFormat="1" x14ac:dyDescent="0.25">
      <c r="A460" s="3">
        <v>46080</v>
      </c>
      <c r="B460" s="3"/>
      <c r="C460" s="84" t="s">
        <v>211</v>
      </c>
      <c r="D460" s="108">
        <v>0</v>
      </c>
      <c r="E460" s="108">
        <v>0</v>
      </c>
      <c r="F460" s="108">
        <v>0</v>
      </c>
      <c r="G460" s="109">
        <f t="shared" si="917"/>
        <v>0</v>
      </c>
      <c r="H460" s="108">
        <v>0</v>
      </c>
      <c r="I460" s="108">
        <v>0</v>
      </c>
      <c r="J460" s="4">
        <f t="shared" si="918"/>
        <v>0</v>
      </c>
      <c r="K460" s="4">
        <f t="shared" si="919"/>
        <v>0</v>
      </c>
      <c r="L460" s="4">
        <f t="shared" si="920"/>
        <v>0</v>
      </c>
    </row>
    <row r="461" spans="1:12" s="71" customFormat="1" x14ac:dyDescent="0.25">
      <c r="A461" s="3">
        <v>46081</v>
      </c>
      <c r="B461" s="3"/>
      <c r="C461" s="84" t="s">
        <v>212</v>
      </c>
      <c r="D461" s="108">
        <v>0</v>
      </c>
      <c r="E461" s="108">
        <v>0</v>
      </c>
      <c r="F461" s="108">
        <v>0</v>
      </c>
      <c r="G461" s="109">
        <f t="shared" si="917"/>
        <v>0</v>
      </c>
      <c r="H461" s="108">
        <v>0</v>
      </c>
      <c r="I461" s="108">
        <v>0</v>
      </c>
      <c r="J461" s="4">
        <f t="shared" si="918"/>
        <v>0</v>
      </c>
      <c r="K461" s="4">
        <f t="shared" si="919"/>
        <v>0</v>
      </c>
      <c r="L461" s="4">
        <f t="shared" si="920"/>
        <v>0</v>
      </c>
    </row>
    <row r="462" spans="1:12" s="71" customFormat="1" x14ac:dyDescent="0.25">
      <c r="A462" s="3">
        <v>46082</v>
      </c>
      <c r="B462" s="3"/>
      <c r="C462" s="84" t="s">
        <v>18</v>
      </c>
      <c r="D462" s="108">
        <v>0</v>
      </c>
      <c r="E462" s="108">
        <v>0</v>
      </c>
      <c r="F462" s="108">
        <v>0</v>
      </c>
      <c r="G462" s="109">
        <f t="shared" si="917"/>
        <v>0</v>
      </c>
      <c r="H462" s="108">
        <v>0</v>
      </c>
      <c r="I462" s="108">
        <v>0</v>
      </c>
      <c r="J462" s="4">
        <f t="shared" si="918"/>
        <v>0</v>
      </c>
      <c r="K462" s="4">
        <f t="shared" si="919"/>
        <v>0</v>
      </c>
      <c r="L462" s="4">
        <f t="shared" si="920"/>
        <v>0</v>
      </c>
    </row>
    <row r="463" spans="1:12" s="71" customFormat="1" x14ac:dyDescent="0.25">
      <c r="A463" s="3">
        <v>46083</v>
      </c>
      <c r="B463" s="3"/>
      <c r="C463" s="84" t="s">
        <v>144</v>
      </c>
      <c r="D463" s="108">
        <v>0</v>
      </c>
      <c r="E463" s="108">
        <v>0</v>
      </c>
      <c r="F463" s="108">
        <v>0</v>
      </c>
      <c r="G463" s="109">
        <f t="shared" si="917"/>
        <v>0</v>
      </c>
      <c r="H463" s="108">
        <v>0</v>
      </c>
      <c r="I463" s="108">
        <v>0</v>
      </c>
      <c r="J463" s="4">
        <f t="shared" si="918"/>
        <v>0</v>
      </c>
      <c r="K463" s="4">
        <f t="shared" si="919"/>
        <v>0</v>
      </c>
      <c r="L463" s="4">
        <f t="shared" si="920"/>
        <v>0</v>
      </c>
    </row>
    <row r="464" spans="1:12" s="71" customFormat="1" x14ac:dyDescent="0.25">
      <c r="A464" s="3">
        <v>46084</v>
      </c>
      <c r="B464" s="3"/>
      <c r="C464" s="84" t="s">
        <v>145</v>
      </c>
      <c r="D464" s="108">
        <v>0</v>
      </c>
      <c r="E464" s="108">
        <v>0</v>
      </c>
      <c r="F464" s="108">
        <v>0</v>
      </c>
      <c r="G464" s="109">
        <f t="shared" si="917"/>
        <v>0</v>
      </c>
      <c r="H464" s="108">
        <v>0</v>
      </c>
      <c r="I464" s="108">
        <v>0</v>
      </c>
      <c r="J464" s="4">
        <f t="shared" si="918"/>
        <v>0</v>
      </c>
      <c r="K464" s="4">
        <f t="shared" si="919"/>
        <v>0</v>
      </c>
      <c r="L464" s="4">
        <f t="shared" si="920"/>
        <v>0</v>
      </c>
    </row>
    <row r="465" spans="1:12" s="71" customFormat="1" x14ac:dyDescent="0.25">
      <c r="A465" s="3">
        <v>46089</v>
      </c>
      <c r="B465" s="3"/>
      <c r="C465" s="84" t="s">
        <v>187</v>
      </c>
      <c r="D465" s="108">
        <v>0</v>
      </c>
      <c r="E465" s="108">
        <v>0</v>
      </c>
      <c r="F465" s="108">
        <v>0</v>
      </c>
      <c r="G465" s="109">
        <f t="shared" si="917"/>
        <v>0</v>
      </c>
      <c r="H465" s="108">
        <v>0</v>
      </c>
      <c r="I465" s="108">
        <v>0</v>
      </c>
      <c r="J465" s="4">
        <f t="shared" si="918"/>
        <v>0</v>
      </c>
      <c r="K465" s="4">
        <f t="shared" si="919"/>
        <v>0</v>
      </c>
      <c r="L465" s="4">
        <f t="shared" si="920"/>
        <v>0</v>
      </c>
    </row>
    <row r="466" spans="1:12" s="71" customFormat="1" x14ac:dyDescent="0.25">
      <c r="A466" s="3">
        <v>4609</v>
      </c>
      <c r="B466" s="3"/>
      <c r="C466" s="84" t="s">
        <v>150</v>
      </c>
      <c r="D466" s="4">
        <f t="shared" ref="D466:L466" si="922">SUM(D467:D472)</f>
        <v>0</v>
      </c>
      <c r="E466" s="4">
        <f t="shared" si="922"/>
        <v>0</v>
      </c>
      <c r="F466" s="4">
        <f t="shared" si="922"/>
        <v>0</v>
      </c>
      <c r="G466" s="4">
        <f t="shared" si="922"/>
        <v>0</v>
      </c>
      <c r="H466" s="4">
        <f t="shared" si="922"/>
        <v>0</v>
      </c>
      <c r="I466" s="4">
        <f t="shared" si="922"/>
        <v>0</v>
      </c>
      <c r="J466" s="4">
        <f t="shared" si="922"/>
        <v>0</v>
      </c>
      <c r="K466" s="4">
        <f t="shared" si="922"/>
        <v>0</v>
      </c>
      <c r="L466" s="4">
        <f t="shared" si="922"/>
        <v>0</v>
      </c>
    </row>
    <row r="467" spans="1:12" s="71" customFormat="1" x14ac:dyDescent="0.25">
      <c r="A467" s="3">
        <v>46090</v>
      </c>
      <c r="B467" s="3"/>
      <c r="C467" s="84" t="s">
        <v>211</v>
      </c>
      <c r="D467" s="108">
        <v>0</v>
      </c>
      <c r="E467" s="108">
        <v>0</v>
      </c>
      <c r="F467" s="108">
        <v>0</v>
      </c>
      <c r="G467" s="109">
        <f t="shared" si="917"/>
        <v>0</v>
      </c>
      <c r="H467" s="108">
        <v>0</v>
      </c>
      <c r="I467" s="108">
        <v>0</v>
      </c>
      <c r="J467" s="4">
        <f t="shared" si="918"/>
        <v>0</v>
      </c>
      <c r="K467" s="4">
        <f t="shared" si="919"/>
        <v>0</v>
      </c>
      <c r="L467" s="4">
        <f t="shared" si="920"/>
        <v>0</v>
      </c>
    </row>
    <row r="468" spans="1:12" s="71" customFormat="1" x14ac:dyDescent="0.25">
      <c r="A468" s="3">
        <v>46091</v>
      </c>
      <c r="B468" s="3"/>
      <c r="C468" s="84" t="s">
        <v>212</v>
      </c>
      <c r="D468" s="108">
        <v>0</v>
      </c>
      <c r="E468" s="108">
        <v>0</v>
      </c>
      <c r="F468" s="108">
        <v>0</v>
      </c>
      <c r="G468" s="109">
        <f t="shared" si="917"/>
        <v>0</v>
      </c>
      <c r="H468" s="108">
        <v>0</v>
      </c>
      <c r="I468" s="108">
        <v>0</v>
      </c>
      <c r="J468" s="4">
        <f t="shared" si="918"/>
        <v>0</v>
      </c>
      <c r="K468" s="4">
        <f t="shared" si="919"/>
        <v>0</v>
      </c>
      <c r="L468" s="4">
        <f t="shared" si="920"/>
        <v>0</v>
      </c>
    </row>
    <row r="469" spans="1:12" s="71" customFormat="1" x14ac:dyDescent="0.25">
      <c r="A469" s="3">
        <v>46092</v>
      </c>
      <c r="B469" s="3"/>
      <c r="C469" s="84" t="s">
        <v>18</v>
      </c>
      <c r="D469" s="108">
        <v>0</v>
      </c>
      <c r="E469" s="108">
        <v>0</v>
      </c>
      <c r="F469" s="108">
        <v>0</v>
      </c>
      <c r="G469" s="109">
        <f t="shared" si="917"/>
        <v>0</v>
      </c>
      <c r="H469" s="108">
        <v>0</v>
      </c>
      <c r="I469" s="108">
        <v>0</v>
      </c>
      <c r="J469" s="4">
        <f t="shared" si="918"/>
        <v>0</v>
      </c>
      <c r="K469" s="4">
        <f t="shared" si="919"/>
        <v>0</v>
      </c>
      <c r="L469" s="4">
        <f t="shared" si="920"/>
        <v>0</v>
      </c>
    </row>
    <row r="470" spans="1:12" s="71" customFormat="1" x14ac:dyDescent="0.25">
      <c r="A470" s="3">
        <v>46093</v>
      </c>
      <c r="B470" s="3"/>
      <c r="C470" s="84" t="s">
        <v>144</v>
      </c>
      <c r="D470" s="108">
        <v>0</v>
      </c>
      <c r="E470" s="108">
        <v>0</v>
      </c>
      <c r="F470" s="108">
        <v>0</v>
      </c>
      <c r="G470" s="109">
        <f t="shared" si="917"/>
        <v>0</v>
      </c>
      <c r="H470" s="108">
        <v>0</v>
      </c>
      <c r="I470" s="108">
        <v>0</v>
      </c>
      <c r="J470" s="4">
        <f t="shared" si="918"/>
        <v>0</v>
      </c>
      <c r="K470" s="4">
        <f t="shared" si="919"/>
        <v>0</v>
      </c>
      <c r="L470" s="4">
        <f t="shared" si="920"/>
        <v>0</v>
      </c>
    </row>
    <row r="471" spans="1:12" s="71" customFormat="1" x14ac:dyDescent="0.25">
      <c r="A471" s="3">
        <v>46094</v>
      </c>
      <c r="B471" s="3"/>
      <c r="C471" s="84" t="s">
        <v>145</v>
      </c>
      <c r="D471" s="108">
        <v>0</v>
      </c>
      <c r="E471" s="108">
        <v>0</v>
      </c>
      <c r="F471" s="108">
        <v>0</v>
      </c>
      <c r="G471" s="109">
        <f t="shared" si="917"/>
        <v>0</v>
      </c>
      <c r="H471" s="108">
        <v>0</v>
      </c>
      <c r="I471" s="108">
        <v>0</v>
      </c>
      <c r="J471" s="4">
        <f t="shared" si="918"/>
        <v>0</v>
      </c>
      <c r="K471" s="4">
        <f t="shared" si="919"/>
        <v>0</v>
      </c>
      <c r="L471" s="4">
        <f t="shared" si="920"/>
        <v>0</v>
      </c>
    </row>
    <row r="472" spans="1:12" s="71" customFormat="1" x14ac:dyDescent="0.25">
      <c r="A472" s="3">
        <v>46099</v>
      </c>
      <c r="B472" s="3"/>
      <c r="C472" s="84" t="s">
        <v>187</v>
      </c>
      <c r="D472" s="108">
        <v>0</v>
      </c>
      <c r="E472" s="108">
        <v>0</v>
      </c>
      <c r="F472" s="108">
        <v>0</v>
      </c>
      <c r="G472" s="109">
        <f t="shared" si="917"/>
        <v>0</v>
      </c>
      <c r="H472" s="108">
        <v>0</v>
      </c>
      <c r="I472" s="108">
        <v>0</v>
      </c>
      <c r="J472" s="4">
        <f t="shared" si="918"/>
        <v>0</v>
      </c>
      <c r="K472" s="4">
        <f t="shared" si="919"/>
        <v>0</v>
      </c>
      <c r="L472" s="4">
        <f t="shared" si="920"/>
        <v>0</v>
      </c>
    </row>
    <row r="473" spans="1:12" s="71" customFormat="1" x14ac:dyDescent="0.25">
      <c r="A473" s="3"/>
      <c r="B473" s="3"/>
      <c r="C473" s="84"/>
      <c r="D473" s="4"/>
      <c r="E473" s="4"/>
      <c r="F473" s="4"/>
      <c r="G473" s="4"/>
      <c r="H473" s="4"/>
      <c r="I473" s="4"/>
      <c r="J473" s="4"/>
      <c r="K473" s="4"/>
      <c r="L473" s="4"/>
    </row>
    <row r="474" spans="1:12" s="68" customFormat="1" x14ac:dyDescent="0.25">
      <c r="A474" s="80">
        <v>465</v>
      </c>
      <c r="B474" s="80"/>
      <c r="C474" s="17" t="s">
        <v>153</v>
      </c>
      <c r="D474" s="119">
        <f t="shared" ref="D474:L474" si="923">D475+D482+D492+D499+D506</f>
        <v>0</v>
      </c>
      <c r="E474" s="119">
        <f t="shared" si="923"/>
        <v>0</v>
      </c>
      <c r="F474" s="119">
        <f t="shared" si="923"/>
        <v>0</v>
      </c>
      <c r="G474" s="119">
        <f t="shared" si="923"/>
        <v>0</v>
      </c>
      <c r="H474" s="119">
        <f t="shared" si="923"/>
        <v>0</v>
      </c>
      <c r="I474" s="119">
        <f t="shared" si="923"/>
        <v>0</v>
      </c>
      <c r="J474" s="119">
        <f t="shared" si="923"/>
        <v>0</v>
      </c>
      <c r="K474" s="119">
        <f t="shared" si="923"/>
        <v>0</v>
      </c>
      <c r="L474" s="119">
        <f t="shared" si="923"/>
        <v>0</v>
      </c>
    </row>
    <row r="475" spans="1:12" s="88" customFormat="1" x14ac:dyDescent="0.25">
      <c r="A475" s="85">
        <v>4655</v>
      </c>
      <c r="B475" s="85"/>
      <c r="C475" s="175" t="s">
        <v>147</v>
      </c>
      <c r="D475" s="87">
        <f t="shared" ref="D475:L475" si="924">SUM(D476:D481)</f>
        <v>0</v>
      </c>
      <c r="E475" s="87">
        <f t="shared" si="924"/>
        <v>0</v>
      </c>
      <c r="F475" s="87">
        <f t="shared" si="924"/>
        <v>0</v>
      </c>
      <c r="G475" s="87">
        <f t="shared" si="924"/>
        <v>0</v>
      </c>
      <c r="H475" s="87">
        <f t="shared" si="924"/>
        <v>0</v>
      </c>
      <c r="I475" s="87">
        <f t="shared" si="924"/>
        <v>0</v>
      </c>
      <c r="J475" s="87">
        <f t="shared" si="924"/>
        <v>0</v>
      </c>
      <c r="K475" s="87">
        <f t="shared" si="924"/>
        <v>0</v>
      </c>
      <c r="L475" s="87">
        <f t="shared" si="924"/>
        <v>0</v>
      </c>
    </row>
    <row r="476" spans="1:12" s="88" customFormat="1" x14ac:dyDescent="0.25">
      <c r="A476" s="85">
        <v>46550</v>
      </c>
      <c r="B476" s="85"/>
      <c r="C476" s="175" t="s">
        <v>211</v>
      </c>
      <c r="D476" s="176">
        <v>0</v>
      </c>
      <c r="E476" s="176">
        <v>0</v>
      </c>
      <c r="F476" s="176">
        <v>0</v>
      </c>
      <c r="G476" s="177">
        <f t="shared" ref="G476:G481" si="925">SUM(E476:F476)</f>
        <v>0</v>
      </c>
      <c r="H476" s="176">
        <v>0</v>
      </c>
      <c r="I476" s="176">
        <v>0</v>
      </c>
      <c r="J476" s="87">
        <f t="shared" ref="J476:J481" si="926">SUM(H476:I476)</f>
        <v>0</v>
      </c>
      <c r="K476" s="87">
        <f t="shared" ref="K476:K481" si="927">G476-J476</f>
        <v>0</v>
      </c>
      <c r="L476" s="87">
        <f t="shared" ref="L476:L481" si="928">D476+K476</f>
        <v>0</v>
      </c>
    </row>
    <row r="477" spans="1:12" s="88" customFormat="1" x14ac:dyDescent="0.25">
      <c r="A477" s="85">
        <v>46551</v>
      </c>
      <c r="B477" s="85"/>
      <c r="C477" s="175" t="s">
        <v>212</v>
      </c>
      <c r="D477" s="176">
        <v>0</v>
      </c>
      <c r="E477" s="176">
        <v>0</v>
      </c>
      <c r="F477" s="176">
        <v>0</v>
      </c>
      <c r="G477" s="177">
        <f t="shared" si="925"/>
        <v>0</v>
      </c>
      <c r="H477" s="176">
        <v>0</v>
      </c>
      <c r="I477" s="176">
        <v>0</v>
      </c>
      <c r="J477" s="87">
        <f t="shared" si="926"/>
        <v>0</v>
      </c>
      <c r="K477" s="87">
        <f t="shared" si="927"/>
        <v>0</v>
      </c>
      <c r="L477" s="87">
        <f t="shared" si="928"/>
        <v>0</v>
      </c>
    </row>
    <row r="478" spans="1:12" s="88" customFormat="1" x14ac:dyDescent="0.25">
      <c r="A478" s="85">
        <v>46552</v>
      </c>
      <c r="B478" s="85"/>
      <c r="C478" s="175" t="s">
        <v>18</v>
      </c>
      <c r="D478" s="176">
        <v>0</v>
      </c>
      <c r="E478" s="176">
        <v>0</v>
      </c>
      <c r="F478" s="176">
        <v>0</v>
      </c>
      <c r="G478" s="177">
        <f t="shared" si="925"/>
        <v>0</v>
      </c>
      <c r="H478" s="176">
        <v>0</v>
      </c>
      <c r="I478" s="176">
        <v>0</v>
      </c>
      <c r="J478" s="87">
        <f t="shared" si="926"/>
        <v>0</v>
      </c>
      <c r="K478" s="87">
        <f t="shared" si="927"/>
        <v>0</v>
      </c>
      <c r="L478" s="87">
        <f t="shared" si="928"/>
        <v>0</v>
      </c>
    </row>
    <row r="479" spans="1:12" s="88" customFormat="1" x14ac:dyDescent="0.25">
      <c r="A479" s="85">
        <v>46553</v>
      </c>
      <c r="B479" s="85"/>
      <c r="C479" s="175" t="s">
        <v>144</v>
      </c>
      <c r="D479" s="176">
        <v>0</v>
      </c>
      <c r="E479" s="176">
        <v>0</v>
      </c>
      <c r="F479" s="176">
        <v>0</v>
      </c>
      <c r="G479" s="177">
        <f t="shared" si="925"/>
        <v>0</v>
      </c>
      <c r="H479" s="176">
        <v>0</v>
      </c>
      <c r="I479" s="176">
        <v>0</v>
      </c>
      <c r="J479" s="87">
        <f t="shared" si="926"/>
        <v>0</v>
      </c>
      <c r="K479" s="87">
        <f t="shared" si="927"/>
        <v>0</v>
      </c>
      <c r="L479" s="87">
        <f t="shared" si="928"/>
        <v>0</v>
      </c>
    </row>
    <row r="480" spans="1:12" s="88" customFormat="1" x14ac:dyDescent="0.25">
      <c r="A480" s="85">
        <v>46554</v>
      </c>
      <c r="B480" s="85"/>
      <c r="C480" s="175" t="s">
        <v>145</v>
      </c>
      <c r="D480" s="176">
        <v>0</v>
      </c>
      <c r="E480" s="176">
        <v>0</v>
      </c>
      <c r="F480" s="176">
        <v>0</v>
      </c>
      <c r="G480" s="177">
        <f t="shared" si="925"/>
        <v>0</v>
      </c>
      <c r="H480" s="176">
        <v>0</v>
      </c>
      <c r="I480" s="176">
        <v>0</v>
      </c>
      <c r="J480" s="87">
        <f t="shared" si="926"/>
        <v>0</v>
      </c>
      <c r="K480" s="87">
        <f t="shared" si="927"/>
        <v>0</v>
      </c>
      <c r="L480" s="87">
        <f t="shared" si="928"/>
        <v>0</v>
      </c>
    </row>
    <row r="481" spans="1:12" s="88" customFormat="1" x14ac:dyDescent="0.25">
      <c r="A481" s="85">
        <v>46559</v>
      </c>
      <c r="B481" s="85"/>
      <c r="C481" s="175" t="s">
        <v>187</v>
      </c>
      <c r="D481" s="176">
        <v>0</v>
      </c>
      <c r="E481" s="176">
        <v>0</v>
      </c>
      <c r="F481" s="176">
        <v>0</v>
      </c>
      <c r="G481" s="177">
        <f t="shared" si="925"/>
        <v>0</v>
      </c>
      <c r="H481" s="176">
        <v>0</v>
      </c>
      <c r="I481" s="176">
        <v>0</v>
      </c>
      <c r="J481" s="87">
        <f t="shared" si="926"/>
        <v>0</v>
      </c>
      <c r="K481" s="87">
        <f t="shared" si="927"/>
        <v>0</v>
      </c>
      <c r="L481" s="87">
        <f t="shared" si="928"/>
        <v>0</v>
      </c>
    </row>
    <row r="482" spans="1:12" s="88" customFormat="1" x14ac:dyDescent="0.25">
      <c r="A482" s="85">
        <v>4656</v>
      </c>
      <c r="B482" s="85"/>
      <c r="C482" s="86" t="s">
        <v>209</v>
      </c>
      <c r="D482" s="87">
        <f>SUM(D483:D491)</f>
        <v>0</v>
      </c>
      <c r="E482" s="87">
        <f t="shared" ref="E482:L482" si="929">SUM(E483:E491)</f>
        <v>0</v>
      </c>
      <c r="F482" s="87">
        <f t="shared" si="929"/>
        <v>0</v>
      </c>
      <c r="G482" s="87">
        <f t="shared" si="929"/>
        <v>0</v>
      </c>
      <c r="H482" s="87">
        <f t="shared" si="929"/>
        <v>0</v>
      </c>
      <c r="I482" s="87">
        <f t="shared" si="929"/>
        <v>0</v>
      </c>
      <c r="J482" s="87">
        <f t="shared" si="929"/>
        <v>0</v>
      </c>
      <c r="K482" s="87">
        <f t="shared" si="929"/>
        <v>0</v>
      </c>
      <c r="L482" s="87">
        <f t="shared" si="929"/>
        <v>0</v>
      </c>
    </row>
    <row r="483" spans="1:12" s="88" customFormat="1" x14ac:dyDescent="0.25">
      <c r="A483" s="85">
        <v>46560</v>
      </c>
      <c r="B483" s="85"/>
      <c r="C483" s="86" t="s">
        <v>211</v>
      </c>
      <c r="D483" s="176">
        <v>0</v>
      </c>
      <c r="E483" s="176">
        <v>0</v>
      </c>
      <c r="F483" s="176">
        <v>0</v>
      </c>
      <c r="G483" s="177">
        <f t="shared" ref="G483:G491" si="930">SUM(E483:F483)</f>
        <v>0</v>
      </c>
      <c r="H483" s="176">
        <v>0</v>
      </c>
      <c r="I483" s="176">
        <v>0</v>
      </c>
      <c r="J483" s="87">
        <f t="shared" ref="J483:J491" si="931">SUM(H483:I483)</f>
        <v>0</v>
      </c>
      <c r="K483" s="87">
        <f t="shared" ref="K483:K491" si="932">G483-J483</f>
        <v>0</v>
      </c>
      <c r="L483" s="87">
        <f t="shared" ref="L483:L491" si="933">D483+K483</f>
        <v>0</v>
      </c>
    </row>
    <row r="484" spans="1:12" s="88" customFormat="1" x14ac:dyDescent="0.25">
      <c r="A484" s="85">
        <v>46561</v>
      </c>
      <c r="B484" s="85"/>
      <c r="C484" s="86" t="s">
        <v>212</v>
      </c>
      <c r="D484" s="176">
        <v>0</v>
      </c>
      <c r="E484" s="176">
        <v>0</v>
      </c>
      <c r="F484" s="176">
        <v>0</v>
      </c>
      <c r="G484" s="177">
        <f t="shared" si="930"/>
        <v>0</v>
      </c>
      <c r="H484" s="176">
        <v>0</v>
      </c>
      <c r="I484" s="176">
        <v>0</v>
      </c>
      <c r="J484" s="87">
        <f t="shared" si="931"/>
        <v>0</v>
      </c>
      <c r="K484" s="87">
        <f t="shared" si="932"/>
        <v>0</v>
      </c>
      <c r="L484" s="87">
        <f t="shared" si="933"/>
        <v>0</v>
      </c>
    </row>
    <row r="485" spans="1:12" s="88" customFormat="1" x14ac:dyDescent="0.25">
      <c r="A485" s="85">
        <v>46562</v>
      </c>
      <c r="B485" s="85"/>
      <c r="C485" s="86" t="s">
        <v>18</v>
      </c>
      <c r="D485" s="176">
        <v>0</v>
      </c>
      <c r="E485" s="176">
        <v>0</v>
      </c>
      <c r="F485" s="176">
        <v>0</v>
      </c>
      <c r="G485" s="177">
        <f t="shared" si="930"/>
        <v>0</v>
      </c>
      <c r="H485" s="176">
        <v>0</v>
      </c>
      <c r="I485" s="176">
        <v>0</v>
      </c>
      <c r="J485" s="87">
        <f t="shared" si="931"/>
        <v>0</v>
      </c>
      <c r="K485" s="87">
        <f t="shared" si="932"/>
        <v>0</v>
      </c>
      <c r="L485" s="87">
        <f t="shared" si="933"/>
        <v>0</v>
      </c>
    </row>
    <row r="486" spans="1:12" customFormat="1" ht="15" customHeight="1" x14ac:dyDescent="0.25">
      <c r="A486" s="205" t="s">
        <v>47</v>
      </c>
      <c r="B486" s="206"/>
      <c r="C486" s="202" t="s">
        <v>0</v>
      </c>
      <c r="D486" s="163" t="s">
        <v>1</v>
      </c>
      <c r="E486" s="202" t="s">
        <v>2</v>
      </c>
      <c r="F486" s="203"/>
      <c r="G486" s="204"/>
      <c r="H486" s="202" t="s">
        <v>3</v>
      </c>
      <c r="I486" s="203"/>
      <c r="J486" s="204"/>
      <c r="K486" s="200" t="s">
        <v>4</v>
      </c>
      <c r="L486" s="163" t="s">
        <v>1</v>
      </c>
    </row>
    <row r="487" spans="1:12" customFormat="1" x14ac:dyDescent="0.25">
      <c r="A487" s="207"/>
      <c r="B487" s="208"/>
      <c r="C487" s="201"/>
      <c r="D487" s="19" t="s">
        <v>55</v>
      </c>
      <c r="E487" s="163" t="s">
        <v>5</v>
      </c>
      <c r="F487" s="163" t="s">
        <v>6</v>
      </c>
      <c r="G487" s="163" t="s">
        <v>7</v>
      </c>
      <c r="H487" s="163" t="s">
        <v>5</v>
      </c>
      <c r="I487" s="163" t="s">
        <v>6</v>
      </c>
      <c r="J487" s="163" t="s">
        <v>7</v>
      </c>
      <c r="K487" s="201"/>
      <c r="L487" s="19" t="s">
        <v>56</v>
      </c>
    </row>
    <row r="488" spans="1:12" customFormat="1" x14ac:dyDescent="0.25">
      <c r="A488" s="209"/>
      <c r="B488" s="210"/>
      <c r="C488" s="211"/>
      <c r="D488" s="163" t="s">
        <v>12</v>
      </c>
      <c r="E488" s="202" t="s">
        <v>12</v>
      </c>
      <c r="F488" s="203"/>
      <c r="G488" s="204"/>
      <c r="H488" s="202" t="s">
        <v>12</v>
      </c>
      <c r="I488" s="203"/>
      <c r="J488" s="204"/>
      <c r="K488" s="163" t="s">
        <v>12</v>
      </c>
      <c r="L488" s="163" t="s">
        <v>12</v>
      </c>
    </row>
    <row r="489" spans="1:12" s="88" customFormat="1" x14ac:dyDescent="0.25">
      <c r="A489" s="85">
        <v>46563</v>
      </c>
      <c r="B489" s="85"/>
      <c r="C489" s="86" t="s">
        <v>144</v>
      </c>
      <c r="D489" s="176">
        <v>0</v>
      </c>
      <c r="E489" s="176">
        <v>0</v>
      </c>
      <c r="F489" s="176">
        <v>0</v>
      </c>
      <c r="G489" s="177">
        <f t="shared" si="930"/>
        <v>0</v>
      </c>
      <c r="H489" s="176">
        <v>0</v>
      </c>
      <c r="I489" s="176">
        <v>0</v>
      </c>
      <c r="J489" s="87">
        <f t="shared" si="931"/>
        <v>0</v>
      </c>
      <c r="K489" s="87">
        <f t="shared" si="932"/>
        <v>0</v>
      </c>
      <c r="L489" s="87">
        <f t="shared" si="933"/>
        <v>0</v>
      </c>
    </row>
    <row r="490" spans="1:12" s="88" customFormat="1" x14ac:dyDescent="0.25">
      <c r="A490" s="85">
        <v>46564</v>
      </c>
      <c r="B490" s="85"/>
      <c r="C490" s="86" t="s">
        <v>145</v>
      </c>
      <c r="D490" s="176">
        <v>0</v>
      </c>
      <c r="E490" s="176">
        <v>0</v>
      </c>
      <c r="F490" s="176">
        <v>0</v>
      </c>
      <c r="G490" s="177">
        <f t="shared" si="930"/>
        <v>0</v>
      </c>
      <c r="H490" s="176">
        <v>0</v>
      </c>
      <c r="I490" s="176">
        <v>0</v>
      </c>
      <c r="J490" s="87">
        <f t="shared" si="931"/>
        <v>0</v>
      </c>
      <c r="K490" s="87">
        <f t="shared" si="932"/>
        <v>0</v>
      </c>
      <c r="L490" s="87">
        <f t="shared" si="933"/>
        <v>0</v>
      </c>
    </row>
    <row r="491" spans="1:12" s="88" customFormat="1" x14ac:dyDescent="0.25">
      <c r="A491" s="85">
        <v>46569</v>
      </c>
      <c r="B491" s="85"/>
      <c r="C491" s="86" t="s">
        <v>187</v>
      </c>
      <c r="D491" s="176">
        <v>0</v>
      </c>
      <c r="E491" s="176">
        <v>0</v>
      </c>
      <c r="F491" s="176">
        <v>0</v>
      </c>
      <c r="G491" s="177">
        <f t="shared" si="930"/>
        <v>0</v>
      </c>
      <c r="H491" s="176">
        <v>0</v>
      </c>
      <c r="I491" s="176">
        <v>0</v>
      </c>
      <c r="J491" s="87">
        <f t="shared" si="931"/>
        <v>0</v>
      </c>
      <c r="K491" s="87">
        <f t="shared" si="932"/>
        <v>0</v>
      </c>
      <c r="L491" s="87">
        <f t="shared" si="933"/>
        <v>0</v>
      </c>
    </row>
    <row r="492" spans="1:12" s="88" customFormat="1" x14ac:dyDescent="0.25">
      <c r="A492" s="85">
        <v>4657</v>
      </c>
      <c r="B492" s="85"/>
      <c r="C492" s="86" t="s">
        <v>148</v>
      </c>
      <c r="D492" s="87">
        <f>SUM(D493:D498)</f>
        <v>0</v>
      </c>
      <c r="E492" s="87">
        <f t="shared" ref="E492:L492" si="934">SUM(E493:E498)</f>
        <v>0</v>
      </c>
      <c r="F492" s="87">
        <f t="shared" si="934"/>
        <v>0</v>
      </c>
      <c r="G492" s="87">
        <f t="shared" si="934"/>
        <v>0</v>
      </c>
      <c r="H492" s="87">
        <f t="shared" si="934"/>
        <v>0</v>
      </c>
      <c r="I492" s="87">
        <f t="shared" si="934"/>
        <v>0</v>
      </c>
      <c r="J492" s="87">
        <f t="shared" si="934"/>
        <v>0</v>
      </c>
      <c r="K492" s="87">
        <f t="shared" si="934"/>
        <v>0</v>
      </c>
      <c r="L492" s="87">
        <f t="shared" si="934"/>
        <v>0</v>
      </c>
    </row>
    <row r="493" spans="1:12" s="88" customFormat="1" x14ac:dyDescent="0.25">
      <c r="A493" s="85">
        <v>46570</v>
      </c>
      <c r="B493" s="85"/>
      <c r="C493" s="86" t="s">
        <v>211</v>
      </c>
      <c r="D493" s="176">
        <v>0</v>
      </c>
      <c r="E493" s="176">
        <v>0</v>
      </c>
      <c r="F493" s="176">
        <v>0</v>
      </c>
      <c r="G493" s="177">
        <f t="shared" ref="G493:G498" si="935">SUM(E493:F493)</f>
        <v>0</v>
      </c>
      <c r="H493" s="176">
        <v>0</v>
      </c>
      <c r="I493" s="176">
        <v>0</v>
      </c>
      <c r="J493" s="87">
        <f t="shared" ref="J493:J498" si="936">SUM(H493:I493)</f>
        <v>0</v>
      </c>
      <c r="K493" s="87">
        <f t="shared" ref="K493:K498" si="937">G493-J493</f>
        <v>0</v>
      </c>
      <c r="L493" s="87">
        <f t="shared" ref="L493:L498" si="938">D493+K493</f>
        <v>0</v>
      </c>
    </row>
    <row r="494" spans="1:12" s="88" customFormat="1" x14ac:dyDescent="0.25">
      <c r="A494" s="85">
        <v>46571</v>
      </c>
      <c r="B494" s="85"/>
      <c r="C494" s="86" t="s">
        <v>212</v>
      </c>
      <c r="D494" s="176">
        <v>0</v>
      </c>
      <c r="E494" s="176">
        <v>0</v>
      </c>
      <c r="F494" s="176">
        <v>0</v>
      </c>
      <c r="G494" s="177">
        <f t="shared" si="935"/>
        <v>0</v>
      </c>
      <c r="H494" s="176">
        <v>0</v>
      </c>
      <c r="I494" s="176">
        <v>0</v>
      </c>
      <c r="J494" s="87">
        <f t="shared" si="936"/>
        <v>0</v>
      </c>
      <c r="K494" s="87">
        <f t="shared" si="937"/>
        <v>0</v>
      </c>
      <c r="L494" s="87">
        <f t="shared" si="938"/>
        <v>0</v>
      </c>
    </row>
    <row r="495" spans="1:12" s="88" customFormat="1" x14ac:dyDescent="0.25">
      <c r="A495" s="85">
        <v>46572</v>
      </c>
      <c r="B495" s="85"/>
      <c r="C495" s="86" t="s">
        <v>18</v>
      </c>
      <c r="D495" s="176">
        <v>0</v>
      </c>
      <c r="E495" s="176">
        <v>0</v>
      </c>
      <c r="F495" s="176">
        <v>0</v>
      </c>
      <c r="G495" s="177">
        <f t="shared" si="935"/>
        <v>0</v>
      </c>
      <c r="H495" s="176">
        <v>0</v>
      </c>
      <c r="I495" s="176">
        <v>0</v>
      </c>
      <c r="J495" s="87">
        <f t="shared" si="936"/>
        <v>0</v>
      </c>
      <c r="K495" s="87">
        <f t="shared" si="937"/>
        <v>0</v>
      </c>
      <c r="L495" s="87">
        <f t="shared" si="938"/>
        <v>0</v>
      </c>
    </row>
    <row r="496" spans="1:12" s="88" customFormat="1" x14ac:dyDescent="0.25">
      <c r="A496" s="85">
        <v>46573</v>
      </c>
      <c r="B496" s="85"/>
      <c r="C496" s="86" t="s">
        <v>144</v>
      </c>
      <c r="D496" s="176">
        <v>0</v>
      </c>
      <c r="E496" s="176">
        <v>0</v>
      </c>
      <c r="F496" s="176">
        <v>0</v>
      </c>
      <c r="G496" s="177">
        <f t="shared" si="935"/>
        <v>0</v>
      </c>
      <c r="H496" s="176">
        <v>0</v>
      </c>
      <c r="I496" s="176">
        <v>0</v>
      </c>
      <c r="J496" s="87">
        <f t="shared" si="936"/>
        <v>0</v>
      </c>
      <c r="K496" s="87">
        <f t="shared" si="937"/>
        <v>0</v>
      </c>
      <c r="L496" s="87">
        <f t="shared" si="938"/>
        <v>0</v>
      </c>
    </row>
    <row r="497" spans="1:12" s="88" customFormat="1" x14ac:dyDescent="0.25">
      <c r="A497" s="85">
        <v>46574</v>
      </c>
      <c r="B497" s="85"/>
      <c r="C497" s="86" t="s">
        <v>145</v>
      </c>
      <c r="D497" s="176">
        <v>0</v>
      </c>
      <c r="E497" s="176">
        <v>0</v>
      </c>
      <c r="F497" s="176">
        <v>0</v>
      </c>
      <c r="G497" s="177">
        <f t="shared" si="935"/>
        <v>0</v>
      </c>
      <c r="H497" s="176">
        <v>0</v>
      </c>
      <c r="I497" s="176">
        <v>0</v>
      </c>
      <c r="J497" s="87">
        <f t="shared" si="936"/>
        <v>0</v>
      </c>
      <c r="K497" s="87">
        <f t="shared" si="937"/>
        <v>0</v>
      </c>
      <c r="L497" s="87">
        <f t="shared" si="938"/>
        <v>0</v>
      </c>
    </row>
    <row r="498" spans="1:12" s="88" customFormat="1" x14ac:dyDescent="0.25">
      <c r="A498" s="85">
        <v>46579</v>
      </c>
      <c r="B498" s="85"/>
      <c r="C498" s="86" t="s">
        <v>187</v>
      </c>
      <c r="D498" s="176">
        <v>0</v>
      </c>
      <c r="E498" s="176">
        <v>0</v>
      </c>
      <c r="F498" s="176">
        <v>0</v>
      </c>
      <c r="G498" s="177">
        <f t="shared" si="935"/>
        <v>0</v>
      </c>
      <c r="H498" s="176">
        <v>0</v>
      </c>
      <c r="I498" s="176">
        <v>0</v>
      </c>
      <c r="J498" s="87">
        <f t="shared" si="936"/>
        <v>0</v>
      </c>
      <c r="K498" s="87">
        <f t="shared" si="937"/>
        <v>0</v>
      </c>
      <c r="L498" s="87">
        <f t="shared" si="938"/>
        <v>0</v>
      </c>
    </row>
    <row r="499" spans="1:12" s="88" customFormat="1" x14ac:dyDescent="0.25">
      <c r="A499" s="85">
        <v>4658</v>
      </c>
      <c r="B499" s="85"/>
      <c r="C499" s="86" t="s">
        <v>149</v>
      </c>
      <c r="D499" s="87">
        <f>SUM(D500:D505)</f>
        <v>0</v>
      </c>
      <c r="E499" s="87">
        <f t="shared" ref="E499" si="939">SUM(E500:E505)</f>
        <v>0</v>
      </c>
      <c r="F499" s="87">
        <f t="shared" ref="F499" si="940">SUM(F500:F505)</f>
        <v>0</v>
      </c>
      <c r="G499" s="87">
        <f t="shared" ref="G499" si="941">SUM(G500:G505)</f>
        <v>0</v>
      </c>
      <c r="H499" s="87">
        <f t="shared" ref="H499" si="942">SUM(H500:H505)</f>
        <v>0</v>
      </c>
      <c r="I499" s="87">
        <f t="shared" ref="I499" si="943">SUM(I500:I505)</f>
        <v>0</v>
      </c>
      <c r="J499" s="87">
        <f t="shared" ref="J499" si="944">SUM(J500:J505)</f>
        <v>0</v>
      </c>
      <c r="K499" s="87">
        <f t="shared" ref="K499" si="945">SUM(K500:K505)</f>
        <v>0</v>
      </c>
      <c r="L499" s="87">
        <f t="shared" ref="L499" si="946">SUM(L500:L505)</f>
        <v>0</v>
      </c>
    </row>
    <row r="500" spans="1:12" s="88" customFormat="1" x14ac:dyDescent="0.25">
      <c r="A500" s="85">
        <v>46580</v>
      </c>
      <c r="B500" s="85"/>
      <c r="C500" s="86" t="s">
        <v>211</v>
      </c>
      <c r="D500" s="110">
        <v>0</v>
      </c>
      <c r="E500" s="110">
        <v>0</v>
      </c>
      <c r="F500" s="110">
        <v>0</v>
      </c>
      <c r="G500" s="87">
        <f t="shared" ref="G500:G505" si="947">SUM(E500:F500)</f>
        <v>0</v>
      </c>
      <c r="H500" s="110">
        <v>0</v>
      </c>
      <c r="I500" s="110">
        <v>0</v>
      </c>
      <c r="J500" s="87">
        <f t="shared" ref="J500:J505" si="948">SUM(H500:I500)</f>
        <v>0</v>
      </c>
      <c r="K500" s="87">
        <f t="shared" ref="K500:K505" si="949">G500-J500</f>
        <v>0</v>
      </c>
      <c r="L500" s="87">
        <f t="shared" ref="L500:L505" si="950">D500+K500</f>
        <v>0</v>
      </c>
    </row>
    <row r="501" spans="1:12" s="88" customFormat="1" x14ac:dyDescent="0.25">
      <c r="A501" s="85">
        <v>46581</v>
      </c>
      <c r="B501" s="85"/>
      <c r="C501" s="86" t="s">
        <v>212</v>
      </c>
      <c r="D501" s="110">
        <v>0</v>
      </c>
      <c r="E501" s="110">
        <v>0</v>
      </c>
      <c r="F501" s="110">
        <v>0</v>
      </c>
      <c r="G501" s="87">
        <f t="shared" si="947"/>
        <v>0</v>
      </c>
      <c r="H501" s="110">
        <v>0</v>
      </c>
      <c r="I501" s="110">
        <v>0</v>
      </c>
      <c r="J501" s="87">
        <f t="shared" si="948"/>
        <v>0</v>
      </c>
      <c r="K501" s="87">
        <f t="shared" si="949"/>
        <v>0</v>
      </c>
      <c r="L501" s="87">
        <f t="shared" si="950"/>
        <v>0</v>
      </c>
    </row>
    <row r="502" spans="1:12" s="88" customFormat="1" x14ac:dyDescent="0.25">
      <c r="A502" s="85">
        <v>46582</v>
      </c>
      <c r="B502" s="85"/>
      <c r="C502" s="86" t="s">
        <v>18</v>
      </c>
      <c r="D502" s="110">
        <v>0</v>
      </c>
      <c r="E502" s="110">
        <v>0</v>
      </c>
      <c r="F502" s="110">
        <v>0</v>
      </c>
      <c r="G502" s="87">
        <f t="shared" si="947"/>
        <v>0</v>
      </c>
      <c r="H502" s="110">
        <v>0</v>
      </c>
      <c r="I502" s="110">
        <v>0</v>
      </c>
      <c r="J502" s="87">
        <f t="shared" si="948"/>
        <v>0</v>
      </c>
      <c r="K502" s="87">
        <f t="shared" si="949"/>
        <v>0</v>
      </c>
      <c r="L502" s="87">
        <f t="shared" si="950"/>
        <v>0</v>
      </c>
    </row>
    <row r="503" spans="1:12" s="88" customFormat="1" x14ac:dyDescent="0.25">
      <c r="A503" s="85">
        <v>46583</v>
      </c>
      <c r="B503" s="85"/>
      <c r="C503" s="86" t="s">
        <v>144</v>
      </c>
      <c r="D503" s="110">
        <v>0</v>
      </c>
      <c r="E503" s="110">
        <v>0</v>
      </c>
      <c r="F503" s="110">
        <v>0</v>
      </c>
      <c r="G503" s="87">
        <f t="shared" si="947"/>
        <v>0</v>
      </c>
      <c r="H503" s="110">
        <v>0</v>
      </c>
      <c r="I503" s="110">
        <v>0</v>
      </c>
      <c r="J503" s="87">
        <f t="shared" si="948"/>
        <v>0</v>
      </c>
      <c r="K503" s="87">
        <f t="shared" si="949"/>
        <v>0</v>
      </c>
      <c r="L503" s="87">
        <f t="shared" si="950"/>
        <v>0</v>
      </c>
    </row>
    <row r="504" spans="1:12" s="88" customFormat="1" x14ac:dyDescent="0.25">
      <c r="A504" s="85">
        <v>46584</v>
      </c>
      <c r="B504" s="85"/>
      <c r="C504" s="86" t="s">
        <v>145</v>
      </c>
      <c r="D504" s="110">
        <v>0</v>
      </c>
      <c r="E504" s="110">
        <v>0</v>
      </c>
      <c r="F504" s="110">
        <v>0</v>
      </c>
      <c r="G504" s="87">
        <f t="shared" si="947"/>
        <v>0</v>
      </c>
      <c r="H504" s="110">
        <v>0</v>
      </c>
      <c r="I504" s="110">
        <v>0</v>
      </c>
      <c r="J504" s="87">
        <f t="shared" si="948"/>
        <v>0</v>
      </c>
      <c r="K504" s="87">
        <f t="shared" si="949"/>
        <v>0</v>
      </c>
      <c r="L504" s="87">
        <f t="shared" si="950"/>
        <v>0</v>
      </c>
    </row>
    <row r="505" spans="1:12" s="88" customFormat="1" x14ac:dyDescent="0.25">
      <c r="A505" s="85">
        <v>46589</v>
      </c>
      <c r="B505" s="85"/>
      <c r="C505" s="86" t="s">
        <v>187</v>
      </c>
      <c r="D505" s="110">
        <v>0</v>
      </c>
      <c r="E505" s="110">
        <v>0</v>
      </c>
      <c r="F505" s="110">
        <v>0</v>
      </c>
      <c r="G505" s="87">
        <f t="shared" si="947"/>
        <v>0</v>
      </c>
      <c r="H505" s="110">
        <v>0</v>
      </c>
      <c r="I505" s="110">
        <v>0</v>
      </c>
      <c r="J505" s="87">
        <f t="shared" si="948"/>
        <v>0</v>
      </c>
      <c r="K505" s="87">
        <f t="shared" si="949"/>
        <v>0</v>
      </c>
      <c r="L505" s="87">
        <f t="shared" si="950"/>
        <v>0</v>
      </c>
    </row>
    <row r="506" spans="1:12" s="88" customFormat="1" x14ac:dyDescent="0.25">
      <c r="A506" s="85">
        <v>4659</v>
      </c>
      <c r="B506" s="85"/>
      <c r="C506" s="86" t="s">
        <v>150</v>
      </c>
      <c r="D506" s="87">
        <f>SUM(D507:D512)</f>
        <v>0</v>
      </c>
      <c r="E506" s="87">
        <f t="shared" ref="E506" si="951">SUM(E507:E512)</f>
        <v>0</v>
      </c>
      <c r="F506" s="87">
        <f t="shared" ref="F506" si="952">SUM(F507:F512)</f>
        <v>0</v>
      </c>
      <c r="G506" s="87">
        <f t="shared" ref="G506" si="953">SUM(G507:G512)</f>
        <v>0</v>
      </c>
      <c r="H506" s="87">
        <f t="shared" ref="H506" si="954">SUM(H507:H512)</f>
        <v>0</v>
      </c>
      <c r="I506" s="87">
        <f t="shared" ref="I506" si="955">SUM(I507:I512)</f>
        <v>0</v>
      </c>
      <c r="J506" s="87">
        <f t="shared" ref="J506" si="956">SUM(J507:J512)</f>
        <v>0</v>
      </c>
      <c r="K506" s="87">
        <f t="shared" ref="K506" si="957">SUM(K507:K512)</f>
        <v>0</v>
      </c>
      <c r="L506" s="87">
        <f t="shared" ref="L506" si="958">SUM(L507:L512)</f>
        <v>0</v>
      </c>
    </row>
    <row r="507" spans="1:12" s="88" customFormat="1" x14ac:dyDescent="0.25">
      <c r="A507" s="85">
        <v>46590</v>
      </c>
      <c r="B507" s="85"/>
      <c r="C507" s="86" t="s">
        <v>211</v>
      </c>
      <c r="D507" s="110">
        <v>0</v>
      </c>
      <c r="E507" s="110">
        <v>0</v>
      </c>
      <c r="F507" s="110">
        <v>0</v>
      </c>
      <c r="G507" s="87">
        <f t="shared" ref="G507:G512" si="959">SUM(E507:F507)</f>
        <v>0</v>
      </c>
      <c r="H507" s="110">
        <v>0</v>
      </c>
      <c r="I507" s="110">
        <v>0</v>
      </c>
      <c r="J507" s="87">
        <f t="shared" ref="J507:J512" si="960">SUM(H507:I507)</f>
        <v>0</v>
      </c>
      <c r="K507" s="87">
        <f t="shared" ref="K507:K512" si="961">G507-J507</f>
        <v>0</v>
      </c>
      <c r="L507" s="87">
        <f t="shared" ref="L507:L512" si="962">D507+K507</f>
        <v>0</v>
      </c>
    </row>
    <row r="508" spans="1:12" s="88" customFormat="1" x14ac:dyDescent="0.25">
      <c r="A508" s="85">
        <v>46591</v>
      </c>
      <c r="B508" s="85"/>
      <c r="C508" s="86" t="s">
        <v>212</v>
      </c>
      <c r="D508" s="110">
        <v>0</v>
      </c>
      <c r="E508" s="110">
        <v>0</v>
      </c>
      <c r="F508" s="110">
        <v>0</v>
      </c>
      <c r="G508" s="87">
        <f t="shared" si="959"/>
        <v>0</v>
      </c>
      <c r="H508" s="110">
        <v>0</v>
      </c>
      <c r="I508" s="110">
        <v>0</v>
      </c>
      <c r="J508" s="87">
        <f t="shared" si="960"/>
        <v>0</v>
      </c>
      <c r="K508" s="87">
        <f t="shared" si="961"/>
        <v>0</v>
      </c>
      <c r="L508" s="87">
        <f t="shared" si="962"/>
        <v>0</v>
      </c>
    </row>
    <row r="509" spans="1:12" s="88" customFormat="1" x14ac:dyDescent="0.25">
      <c r="A509" s="85">
        <v>46592</v>
      </c>
      <c r="B509" s="85"/>
      <c r="C509" s="86" t="s">
        <v>18</v>
      </c>
      <c r="D509" s="110">
        <v>0</v>
      </c>
      <c r="E509" s="110">
        <v>0</v>
      </c>
      <c r="F509" s="110">
        <v>0</v>
      </c>
      <c r="G509" s="87">
        <f t="shared" si="959"/>
        <v>0</v>
      </c>
      <c r="H509" s="110">
        <v>0</v>
      </c>
      <c r="I509" s="110">
        <v>0</v>
      </c>
      <c r="J509" s="87">
        <f t="shared" si="960"/>
        <v>0</v>
      </c>
      <c r="K509" s="87">
        <f t="shared" si="961"/>
        <v>0</v>
      </c>
      <c r="L509" s="87">
        <f t="shared" si="962"/>
        <v>0</v>
      </c>
    </row>
    <row r="510" spans="1:12" s="88" customFormat="1" x14ac:dyDescent="0.25">
      <c r="A510" s="85">
        <v>46593</v>
      </c>
      <c r="B510" s="85"/>
      <c r="C510" s="86" t="s">
        <v>144</v>
      </c>
      <c r="D510" s="110">
        <v>0</v>
      </c>
      <c r="E510" s="110">
        <v>0</v>
      </c>
      <c r="F510" s="110">
        <v>0</v>
      </c>
      <c r="G510" s="87">
        <f t="shared" si="959"/>
        <v>0</v>
      </c>
      <c r="H510" s="110">
        <v>0</v>
      </c>
      <c r="I510" s="110">
        <v>0</v>
      </c>
      <c r="J510" s="87">
        <f t="shared" si="960"/>
        <v>0</v>
      </c>
      <c r="K510" s="87">
        <f t="shared" si="961"/>
        <v>0</v>
      </c>
      <c r="L510" s="87">
        <f t="shared" si="962"/>
        <v>0</v>
      </c>
    </row>
    <row r="511" spans="1:12" s="88" customFormat="1" x14ac:dyDescent="0.25">
      <c r="A511" s="85">
        <v>46594</v>
      </c>
      <c r="B511" s="85"/>
      <c r="C511" s="86" t="s">
        <v>145</v>
      </c>
      <c r="D511" s="110">
        <v>0</v>
      </c>
      <c r="E511" s="110">
        <v>0</v>
      </c>
      <c r="F511" s="110">
        <v>0</v>
      </c>
      <c r="G511" s="87">
        <f t="shared" si="959"/>
        <v>0</v>
      </c>
      <c r="H511" s="110">
        <v>0</v>
      </c>
      <c r="I511" s="110">
        <v>0</v>
      </c>
      <c r="J511" s="87">
        <f t="shared" si="960"/>
        <v>0</v>
      </c>
      <c r="K511" s="87">
        <f t="shared" si="961"/>
        <v>0</v>
      </c>
      <c r="L511" s="87">
        <f t="shared" si="962"/>
        <v>0</v>
      </c>
    </row>
    <row r="512" spans="1:12" s="88" customFormat="1" x14ac:dyDescent="0.25">
      <c r="A512" s="85">
        <v>46599</v>
      </c>
      <c r="B512" s="85"/>
      <c r="C512" s="86" t="s">
        <v>187</v>
      </c>
      <c r="D512" s="110">
        <v>0</v>
      </c>
      <c r="E512" s="110">
        <v>0</v>
      </c>
      <c r="F512" s="110">
        <v>0</v>
      </c>
      <c r="G512" s="87">
        <f t="shared" si="959"/>
        <v>0</v>
      </c>
      <c r="H512" s="110">
        <v>0</v>
      </c>
      <c r="I512" s="110">
        <v>0</v>
      </c>
      <c r="J512" s="87">
        <f t="shared" si="960"/>
        <v>0</v>
      </c>
      <c r="K512" s="87">
        <f t="shared" si="961"/>
        <v>0</v>
      </c>
      <c r="L512" s="87">
        <f t="shared" si="962"/>
        <v>0</v>
      </c>
    </row>
    <row r="513" spans="1:12" s="71" customFormat="1" x14ac:dyDescent="0.25">
      <c r="A513" s="3"/>
      <c r="B513" s="3"/>
      <c r="C513" s="8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s="68" customFormat="1" x14ac:dyDescent="0.25">
      <c r="A514" s="80">
        <v>482</v>
      </c>
      <c r="B514" s="80"/>
      <c r="C514" s="16" t="s">
        <v>154</v>
      </c>
      <c r="D514" s="82">
        <v>0</v>
      </c>
      <c r="E514" s="82">
        <v>0</v>
      </c>
      <c r="F514" s="82">
        <v>0</v>
      </c>
      <c r="G514" s="82">
        <f>SUM(E514:F514)</f>
        <v>0</v>
      </c>
      <c r="H514" s="82">
        <v>0</v>
      </c>
      <c r="I514" s="82">
        <v>0</v>
      </c>
      <c r="J514" s="82">
        <f>SUM(H514:I514)</f>
        <v>0</v>
      </c>
      <c r="K514" s="82">
        <f>G514-J514</f>
        <v>0</v>
      </c>
      <c r="L514" s="82">
        <f>D514+K514</f>
        <v>0</v>
      </c>
    </row>
    <row r="515" spans="1:12" s="71" customFormat="1" x14ac:dyDescent="0.25">
      <c r="A515" s="3"/>
      <c r="B515" s="3"/>
      <c r="C515" s="84"/>
      <c r="D515" s="4"/>
      <c r="E515" s="4"/>
      <c r="F515" s="4"/>
      <c r="G515" s="4"/>
      <c r="H515" s="4"/>
      <c r="I515" s="4"/>
      <c r="J515" s="4"/>
      <c r="K515" s="4"/>
      <c r="L515" s="4"/>
    </row>
    <row r="516" spans="1:12" s="68" customFormat="1" x14ac:dyDescent="0.25">
      <c r="A516" s="80">
        <v>483</v>
      </c>
      <c r="B516" s="80"/>
      <c r="C516" s="16" t="s">
        <v>155</v>
      </c>
      <c r="D516" s="82">
        <f t="shared" ref="D516:L516" si="963">D517+D522+D527+D532+D537+D542+D548+D553+D562</f>
        <v>0</v>
      </c>
      <c r="E516" s="82">
        <f t="shared" si="963"/>
        <v>0</v>
      </c>
      <c r="F516" s="82">
        <f t="shared" si="963"/>
        <v>0</v>
      </c>
      <c r="G516" s="82">
        <f t="shared" si="963"/>
        <v>0</v>
      </c>
      <c r="H516" s="82">
        <f t="shared" si="963"/>
        <v>0</v>
      </c>
      <c r="I516" s="82">
        <f t="shared" si="963"/>
        <v>0</v>
      </c>
      <c r="J516" s="82">
        <f t="shared" si="963"/>
        <v>0</v>
      </c>
      <c r="K516" s="82">
        <f t="shared" si="963"/>
        <v>0</v>
      </c>
      <c r="L516" s="82">
        <f t="shared" si="963"/>
        <v>0</v>
      </c>
    </row>
    <row r="517" spans="1:12" s="71" customFormat="1" x14ac:dyDescent="0.25">
      <c r="A517" s="3">
        <v>4830</v>
      </c>
      <c r="B517" s="3"/>
      <c r="C517" s="84" t="s">
        <v>156</v>
      </c>
      <c r="D517" s="4">
        <f>SUM(D518:D521)</f>
        <v>0</v>
      </c>
      <c r="E517" s="4">
        <f t="shared" ref="E517:L517" si="964">SUM(E518:E521)</f>
        <v>0</v>
      </c>
      <c r="F517" s="4">
        <f t="shared" si="964"/>
        <v>0</v>
      </c>
      <c r="G517" s="4">
        <f t="shared" si="964"/>
        <v>0</v>
      </c>
      <c r="H517" s="4">
        <f t="shared" si="964"/>
        <v>0</v>
      </c>
      <c r="I517" s="4">
        <f t="shared" si="964"/>
        <v>0</v>
      </c>
      <c r="J517" s="4">
        <f t="shared" si="964"/>
        <v>0</v>
      </c>
      <c r="K517" s="4">
        <f t="shared" si="964"/>
        <v>0</v>
      </c>
      <c r="L517" s="4">
        <f t="shared" si="964"/>
        <v>0</v>
      </c>
    </row>
    <row r="518" spans="1:12" s="71" customFormat="1" x14ac:dyDescent="0.25">
      <c r="A518" s="3">
        <v>48300</v>
      </c>
      <c r="B518" s="3"/>
      <c r="C518" s="84" t="s">
        <v>211</v>
      </c>
      <c r="D518" s="107">
        <v>0</v>
      </c>
      <c r="E518" s="107">
        <v>0</v>
      </c>
      <c r="F518" s="107">
        <v>0</v>
      </c>
      <c r="G518" s="4">
        <f>SUM(E518:F518)</f>
        <v>0</v>
      </c>
      <c r="H518" s="107">
        <v>0</v>
      </c>
      <c r="I518" s="107">
        <v>0</v>
      </c>
      <c r="J518" s="4">
        <f t="shared" ref="J518:J521" si="965">SUM(H518:I518)</f>
        <v>0</v>
      </c>
      <c r="K518" s="4">
        <f t="shared" ref="K518:K521" si="966">G518-J518</f>
        <v>0</v>
      </c>
      <c r="L518" s="4">
        <f t="shared" ref="L518:L521" si="967">D518+K518</f>
        <v>0</v>
      </c>
    </row>
    <row r="519" spans="1:12" s="71" customFormat="1" x14ac:dyDescent="0.25">
      <c r="A519" s="3">
        <v>48301</v>
      </c>
      <c r="B519" s="3"/>
      <c r="C519" s="84" t="s">
        <v>212</v>
      </c>
      <c r="D519" s="107">
        <v>0</v>
      </c>
      <c r="E519" s="107">
        <v>0</v>
      </c>
      <c r="F519" s="107">
        <v>0</v>
      </c>
      <c r="G519" s="4">
        <f t="shared" ref="G519:G521" si="968">SUM(E519:F519)</f>
        <v>0</v>
      </c>
      <c r="H519" s="107">
        <v>0</v>
      </c>
      <c r="I519" s="107">
        <v>0</v>
      </c>
      <c r="J519" s="4">
        <f t="shared" si="965"/>
        <v>0</v>
      </c>
      <c r="K519" s="4">
        <f t="shared" si="966"/>
        <v>0</v>
      </c>
      <c r="L519" s="4">
        <f t="shared" si="967"/>
        <v>0</v>
      </c>
    </row>
    <row r="520" spans="1:12" s="71" customFormat="1" x14ac:dyDescent="0.25">
      <c r="A520" s="3">
        <v>48303</v>
      </c>
      <c r="B520" s="3"/>
      <c r="C520" s="84" t="s">
        <v>144</v>
      </c>
      <c r="D520" s="107">
        <v>0</v>
      </c>
      <c r="E520" s="107">
        <v>0</v>
      </c>
      <c r="F520" s="107">
        <v>0</v>
      </c>
      <c r="G520" s="4">
        <f t="shared" si="968"/>
        <v>0</v>
      </c>
      <c r="H520" s="107">
        <v>0</v>
      </c>
      <c r="I520" s="107">
        <v>0</v>
      </c>
      <c r="J520" s="4">
        <f t="shared" si="965"/>
        <v>0</v>
      </c>
      <c r="K520" s="4">
        <f t="shared" si="966"/>
        <v>0</v>
      </c>
      <c r="L520" s="4">
        <f t="shared" si="967"/>
        <v>0</v>
      </c>
    </row>
    <row r="521" spans="1:12" s="71" customFormat="1" x14ac:dyDescent="0.25">
      <c r="A521" s="3">
        <v>48304</v>
      </c>
      <c r="B521" s="3"/>
      <c r="C521" s="84" t="s">
        <v>145</v>
      </c>
      <c r="D521" s="107">
        <v>0</v>
      </c>
      <c r="E521" s="107">
        <v>0</v>
      </c>
      <c r="F521" s="107">
        <v>0</v>
      </c>
      <c r="G521" s="4">
        <f t="shared" si="968"/>
        <v>0</v>
      </c>
      <c r="H521" s="107">
        <v>0</v>
      </c>
      <c r="I521" s="107">
        <v>0</v>
      </c>
      <c r="J521" s="4">
        <f t="shared" si="965"/>
        <v>0</v>
      </c>
      <c r="K521" s="4">
        <f t="shared" si="966"/>
        <v>0</v>
      </c>
      <c r="L521" s="4">
        <f t="shared" si="967"/>
        <v>0</v>
      </c>
    </row>
    <row r="522" spans="1:12" s="71" customFormat="1" x14ac:dyDescent="0.25">
      <c r="A522" s="3">
        <v>4831</v>
      </c>
      <c r="B522" s="3"/>
      <c r="C522" s="84" t="s">
        <v>157</v>
      </c>
      <c r="D522" s="4">
        <f>SUM(D523:D526)</f>
        <v>0</v>
      </c>
      <c r="E522" s="4">
        <f t="shared" ref="E522" si="969">SUM(E523:E526)</f>
        <v>0</v>
      </c>
      <c r="F522" s="4">
        <f t="shared" ref="F522" si="970">SUM(F523:F526)</f>
        <v>0</v>
      </c>
      <c r="G522" s="4">
        <f t="shared" ref="G522" si="971">SUM(G523:G526)</f>
        <v>0</v>
      </c>
      <c r="H522" s="4">
        <f t="shared" ref="H522" si="972">SUM(H523:H526)</f>
        <v>0</v>
      </c>
      <c r="I522" s="4">
        <f t="shared" ref="I522" si="973">SUM(I523:I526)</f>
        <v>0</v>
      </c>
      <c r="J522" s="4">
        <f t="shared" ref="J522" si="974">SUM(J523:J526)</f>
        <v>0</v>
      </c>
      <c r="K522" s="4">
        <f t="shared" ref="K522" si="975">SUM(K523:K526)</f>
        <v>0</v>
      </c>
      <c r="L522" s="4">
        <f t="shared" ref="L522" si="976">SUM(L523:L526)</f>
        <v>0</v>
      </c>
    </row>
    <row r="523" spans="1:12" s="71" customFormat="1" x14ac:dyDescent="0.25">
      <c r="A523" s="3">
        <v>48310</v>
      </c>
      <c r="B523" s="3"/>
      <c r="C523" s="84" t="s">
        <v>211</v>
      </c>
      <c r="D523" s="107">
        <v>0</v>
      </c>
      <c r="E523" s="107">
        <v>0</v>
      </c>
      <c r="F523" s="107">
        <v>0</v>
      </c>
      <c r="G523" s="4">
        <f t="shared" ref="G523:G526" si="977">SUM(E523:F523)</f>
        <v>0</v>
      </c>
      <c r="H523" s="107">
        <v>0</v>
      </c>
      <c r="I523" s="107">
        <v>0</v>
      </c>
      <c r="J523" s="4">
        <f t="shared" ref="J523:J526" si="978">SUM(H523:I523)</f>
        <v>0</v>
      </c>
      <c r="K523" s="4">
        <f t="shared" ref="K523:K526" si="979">G523-J523</f>
        <v>0</v>
      </c>
      <c r="L523" s="4">
        <f t="shared" ref="L523:L526" si="980">D523+K523</f>
        <v>0</v>
      </c>
    </row>
    <row r="524" spans="1:12" s="71" customFormat="1" x14ac:dyDescent="0.25">
      <c r="A524" s="3">
        <v>48311</v>
      </c>
      <c r="B524" s="3"/>
      <c r="C524" s="84" t="s">
        <v>212</v>
      </c>
      <c r="D524" s="107">
        <v>0</v>
      </c>
      <c r="E524" s="107">
        <v>0</v>
      </c>
      <c r="F524" s="107">
        <v>0</v>
      </c>
      <c r="G524" s="4">
        <f t="shared" si="977"/>
        <v>0</v>
      </c>
      <c r="H524" s="107">
        <v>0</v>
      </c>
      <c r="I524" s="107">
        <v>0</v>
      </c>
      <c r="J524" s="4">
        <f t="shared" si="978"/>
        <v>0</v>
      </c>
      <c r="K524" s="4">
        <f t="shared" si="979"/>
        <v>0</v>
      </c>
      <c r="L524" s="4">
        <f t="shared" si="980"/>
        <v>0</v>
      </c>
    </row>
    <row r="525" spans="1:12" s="71" customFormat="1" x14ac:dyDescent="0.25">
      <c r="A525" s="3">
        <v>48313</v>
      </c>
      <c r="B525" s="3"/>
      <c r="C525" s="84" t="s">
        <v>144</v>
      </c>
      <c r="D525" s="107">
        <v>0</v>
      </c>
      <c r="E525" s="107">
        <v>0</v>
      </c>
      <c r="F525" s="107">
        <v>0</v>
      </c>
      <c r="G525" s="4">
        <f t="shared" si="977"/>
        <v>0</v>
      </c>
      <c r="H525" s="107">
        <v>0</v>
      </c>
      <c r="I525" s="107">
        <v>0</v>
      </c>
      <c r="J525" s="4">
        <f t="shared" si="978"/>
        <v>0</v>
      </c>
      <c r="K525" s="4">
        <f t="shared" si="979"/>
        <v>0</v>
      </c>
      <c r="L525" s="4">
        <f t="shared" si="980"/>
        <v>0</v>
      </c>
    </row>
    <row r="526" spans="1:12" s="71" customFormat="1" x14ac:dyDescent="0.25">
      <c r="A526" s="3">
        <v>48314</v>
      </c>
      <c r="B526" s="3"/>
      <c r="C526" s="84" t="s">
        <v>145</v>
      </c>
      <c r="D526" s="107">
        <v>0</v>
      </c>
      <c r="E526" s="107">
        <v>0</v>
      </c>
      <c r="F526" s="107">
        <v>0</v>
      </c>
      <c r="G526" s="4">
        <f t="shared" si="977"/>
        <v>0</v>
      </c>
      <c r="H526" s="107">
        <v>0</v>
      </c>
      <c r="I526" s="107">
        <v>0</v>
      </c>
      <c r="J526" s="4">
        <f t="shared" si="978"/>
        <v>0</v>
      </c>
      <c r="K526" s="4">
        <f t="shared" si="979"/>
        <v>0</v>
      </c>
      <c r="L526" s="4">
        <f t="shared" si="980"/>
        <v>0</v>
      </c>
    </row>
    <row r="527" spans="1:12" s="71" customFormat="1" x14ac:dyDescent="0.25">
      <c r="A527" s="3">
        <v>4832</v>
      </c>
      <c r="B527" s="3"/>
      <c r="C527" s="84" t="s">
        <v>158</v>
      </c>
      <c r="D527" s="4">
        <f>SUM(D528:D531)</f>
        <v>0</v>
      </c>
      <c r="E527" s="4">
        <f t="shared" ref="E527" si="981">SUM(E528:E531)</f>
        <v>0</v>
      </c>
      <c r="F527" s="4">
        <f t="shared" ref="F527" si="982">SUM(F528:F531)</f>
        <v>0</v>
      </c>
      <c r="G527" s="4">
        <f t="shared" ref="G527" si="983">SUM(G528:G531)</f>
        <v>0</v>
      </c>
      <c r="H527" s="4">
        <f t="shared" ref="H527" si="984">SUM(H528:H531)</f>
        <v>0</v>
      </c>
      <c r="I527" s="4">
        <f t="shared" ref="I527" si="985">SUM(I528:I531)</f>
        <v>0</v>
      </c>
      <c r="J527" s="4">
        <f t="shared" ref="J527" si="986">SUM(J528:J531)</f>
        <v>0</v>
      </c>
      <c r="K527" s="4">
        <f t="shared" ref="K527" si="987">SUM(K528:K531)</f>
        <v>0</v>
      </c>
      <c r="L527" s="4">
        <f t="shared" ref="L527" si="988">SUM(L528:L531)</f>
        <v>0</v>
      </c>
    </row>
    <row r="528" spans="1:12" s="71" customFormat="1" x14ac:dyDescent="0.25">
      <c r="A528" s="3">
        <v>48320</v>
      </c>
      <c r="B528" s="3"/>
      <c r="C528" s="84" t="s">
        <v>211</v>
      </c>
      <c r="D528" s="107">
        <v>0</v>
      </c>
      <c r="E528" s="107">
        <v>0</v>
      </c>
      <c r="F528" s="107">
        <v>0</v>
      </c>
      <c r="G528" s="4">
        <f t="shared" ref="G528:G531" si="989">SUM(E528:F528)</f>
        <v>0</v>
      </c>
      <c r="H528" s="107">
        <v>0</v>
      </c>
      <c r="I528" s="107">
        <v>0</v>
      </c>
      <c r="J528" s="4">
        <f t="shared" ref="J528:J531" si="990">SUM(H528:I528)</f>
        <v>0</v>
      </c>
      <c r="K528" s="4">
        <f t="shared" ref="K528:K531" si="991">G528-J528</f>
        <v>0</v>
      </c>
      <c r="L528" s="4">
        <f t="shared" ref="L528:L531" si="992">D528+K528</f>
        <v>0</v>
      </c>
    </row>
    <row r="529" spans="1:12" s="71" customFormat="1" x14ac:dyDescent="0.25">
      <c r="A529" s="3">
        <v>48321</v>
      </c>
      <c r="B529" s="3"/>
      <c r="C529" s="84" t="s">
        <v>212</v>
      </c>
      <c r="D529" s="107">
        <v>0</v>
      </c>
      <c r="E529" s="107">
        <v>0</v>
      </c>
      <c r="F529" s="107">
        <v>0</v>
      </c>
      <c r="G529" s="4">
        <f t="shared" si="989"/>
        <v>0</v>
      </c>
      <c r="H529" s="107">
        <v>0</v>
      </c>
      <c r="I529" s="107">
        <v>0</v>
      </c>
      <c r="J529" s="4">
        <f t="shared" si="990"/>
        <v>0</v>
      </c>
      <c r="K529" s="4">
        <f t="shared" si="991"/>
        <v>0</v>
      </c>
      <c r="L529" s="4">
        <f t="shared" si="992"/>
        <v>0</v>
      </c>
    </row>
    <row r="530" spans="1:12" s="71" customFormat="1" x14ac:dyDescent="0.25">
      <c r="A530" s="3">
        <v>48323</v>
      </c>
      <c r="B530" s="3"/>
      <c r="C530" s="84" t="s">
        <v>144</v>
      </c>
      <c r="D530" s="107">
        <v>0</v>
      </c>
      <c r="E530" s="107">
        <v>0</v>
      </c>
      <c r="F530" s="107">
        <v>0</v>
      </c>
      <c r="G530" s="4">
        <f t="shared" si="989"/>
        <v>0</v>
      </c>
      <c r="H530" s="107">
        <v>0</v>
      </c>
      <c r="I530" s="107">
        <v>0</v>
      </c>
      <c r="J530" s="4">
        <f t="shared" si="990"/>
        <v>0</v>
      </c>
      <c r="K530" s="4">
        <f t="shared" si="991"/>
        <v>0</v>
      </c>
      <c r="L530" s="4">
        <f t="shared" si="992"/>
        <v>0</v>
      </c>
    </row>
    <row r="531" spans="1:12" s="71" customFormat="1" x14ac:dyDescent="0.25">
      <c r="A531" s="3">
        <v>48324</v>
      </c>
      <c r="B531" s="3"/>
      <c r="C531" s="84" t="s">
        <v>145</v>
      </c>
      <c r="D531" s="107">
        <v>0</v>
      </c>
      <c r="E531" s="107">
        <v>0</v>
      </c>
      <c r="F531" s="107">
        <v>0</v>
      </c>
      <c r="G531" s="4">
        <f t="shared" si="989"/>
        <v>0</v>
      </c>
      <c r="H531" s="107">
        <v>0</v>
      </c>
      <c r="I531" s="107">
        <v>0</v>
      </c>
      <c r="J531" s="4">
        <f t="shared" si="990"/>
        <v>0</v>
      </c>
      <c r="K531" s="4">
        <f t="shared" si="991"/>
        <v>0</v>
      </c>
      <c r="L531" s="4">
        <f t="shared" si="992"/>
        <v>0</v>
      </c>
    </row>
    <row r="532" spans="1:12" s="71" customFormat="1" x14ac:dyDescent="0.25">
      <c r="A532" s="3">
        <v>4833</v>
      </c>
      <c r="B532" s="3"/>
      <c r="C532" s="84" t="s">
        <v>159</v>
      </c>
      <c r="D532" s="4">
        <f>SUM(D533:D536)</f>
        <v>0</v>
      </c>
      <c r="E532" s="4">
        <f t="shared" ref="E532" si="993">SUM(E533:E536)</f>
        <v>0</v>
      </c>
      <c r="F532" s="4">
        <f t="shared" ref="F532" si="994">SUM(F533:F536)</f>
        <v>0</v>
      </c>
      <c r="G532" s="4">
        <f t="shared" ref="G532" si="995">SUM(G533:G536)</f>
        <v>0</v>
      </c>
      <c r="H532" s="4">
        <f t="shared" ref="H532" si="996">SUM(H533:H536)</f>
        <v>0</v>
      </c>
      <c r="I532" s="4">
        <f t="shared" ref="I532" si="997">SUM(I533:I536)</f>
        <v>0</v>
      </c>
      <c r="J532" s="4">
        <f t="shared" ref="J532" si="998">SUM(J533:J536)</f>
        <v>0</v>
      </c>
      <c r="K532" s="4">
        <f t="shared" ref="K532" si="999">SUM(K533:K536)</f>
        <v>0</v>
      </c>
      <c r="L532" s="4">
        <f t="shared" ref="L532" si="1000">SUM(L533:L536)</f>
        <v>0</v>
      </c>
    </row>
    <row r="533" spans="1:12" s="71" customFormat="1" x14ac:dyDescent="0.25">
      <c r="A533" s="3">
        <v>48330</v>
      </c>
      <c r="B533" s="3"/>
      <c r="C533" s="84" t="s">
        <v>211</v>
      </c>
      <c r="D533" s="107">
        <v>0</v>
      </c>
      <c r="E533" s="107">
        <v>0</v>
      </c>
      <c r="F533" s="107">
        <v>0</v>
      </c>
      <c r="G533" s="4">
        <f t="shared" ref="G533:G536" si="1001">SUM(E533:F533)</f>
        <v>0</v>
      </c>
      <c r="H533" s="107">
        <v>0</v>
      </c>
      <c r="I533" s="107">
        <v>0</v>
      </c>
      <c r="J533" s="4">
        <f t="shared" ref="J533:J536" si="1002">SUM(H533:I533)</f>
        <v>0</v>
      </c>
      <c r="K533" s="4">
        <f t="shared" ref="K533:K536" si="1003">G533-J533</f>
        <v>0</v>
      </c>
      <c r="L533" s="4">
        <f t="shared" ref="L533:L536" si="1004">D533+K533</f>
        <v>0</v>
      </c>
    </row>
    <row r="534" spans="1:12" s="71" customFormat="1" x14ac:dyDescent="0.25">
      <c r="A534" s="3">
        <v>48331</v>
      </c>
      <c r="B534" s="3"/>
      <c r="C534" s="84" t="s">
        <v>212</v>
      </c>
      <c r="D534" s="107">
        <v>0</v>
      </c>
      <c r="E534" s="107">
        <v>0</v>
      </c>
      <c r="F534" s="107">
        <v>0</v>
      </c>
      <c r="G534" s="4">
        <f t="shared" si="1001"/>
        <v>0</v>
      </c>
      <c r="H534" s="107">
        <v>0</v>
      </c>
      <c r="I534" s="107">
        <v>0</v>
      </c>
      <c r="J534" s="4">
        <f t="shared" si="1002"/>
        <v>0</v>
      </c>
      <c r="K534" s="4">
        <f t="shared" si="1003"/>
        <v>0</v>
      </c>
      <c r="L534" s="4">
        <f t="shared" si="1004"/>
        <v>0</v>
      </c>
    </row>
    <row r="535" spans="1:12" s="71" customFormat="1" x14ac:dyDescent="0.25">
      <c r="A535" s="3">
        <v>48333</v>
      </c>
      <c r="B535" s="3"/>
      <c r="C535" s="84" t="s">
        <v>144</v>
      </c>
      <c r="D535" s="107">
        <v>0</v>
      </c>
      <c r="E535" s="107">
        <v>0</v>
      </c>
      <c r="F535" s="107">
        <v>0</v>
      </c>
      <c r="G535" s="4">
        <f t="shared" si="1001"/>
        <v>0</v>
      </c>
      <c r="H535" s="107">
        <v>0</v>
      </c>
      <c r="I535" s="107">
        <v>0</v>
      </c>
      <c r="J535" s="4">
        <f t="shared" si="1002"/>
        <v>0</v>
      </c>
      <c r="K535" s="4">
        <f t="shared" si="1003"/>
        <v>0</v>
      </c>
      <c r="L535" s="4">
        <f t="shared" si="1004"/>
        <v>0</v>
      </c>
    </row>
    <row r="536" spans="1:12" s="71" customFormat="1" x14ac:dyDescent="0.25">
      <c r="A536" s="3">
        <v>48334</v>
      </c>
      <c r="B536" s="3"/>
      <c r="C536" s="84" t="s">
        <v>145</v>
      </c>
      <c r="D536" s="107">
        <v>0</v>
      </c>
      <c r="E536" s="107">
        <v>0</v>
      </c>
      <c r="F536" s="107">
        <v>0</v>
      </c>
      <c r="G536" s="4">
        <f t="shared" si="1001"/>
        <v>0</v>
      </c>
      <c r="H536" s="107">
        <v>0</v>
      </c>
      <c r="I536" s="107">
        <v>0</v>
      </c>
      <c r="J536" s="4">
        <f t="shared" si="1002"/>
        <v>0</v>
      </c>
      <c r="K536" s="4">
        <f t="shared" si="1003"/>
        <v>0</v>
      </c>
      <c r="L536" s="4">
        <f t="shared" si="1004"/>
        <v>0</v>
      </c>
    </row>
    <row r="537" spans="1:12" s="71" customFormat="1" x14ac:dyDescent="0.25">
      <c r="A537" s="3">
        <v>4834</v>
      </c>
      <c r="B537" s="3"/>
      <c r="C537" s="84" t="s">
        <v>160</v>
      </c>
      <c r="D537" s="4">
        <f>SUM(D538:D541)</f>
        <v>0</v>
      </c>
      <c r="E537" s="4">
        <f t="shared" ref="E537" si="1005">SUM(E538:E541)</f>
        <v>0</v>
      </c>
      <c r="F537" s="4">
        <f t="shared" ref="F537" si="1006">SUM(F538:F541)</f>
        <v>0</v>
      </c>
      <c r="G537" s="4">
        <f t="shared" ref="G537" si="1007">SUM(G538:G541)</f>
        <v>0</v>
      </c>
      <c r="H537" s="4">
        <f t="shared" ref="H537" si="1008">SUM(H538:H541)</f>
        <v>0</v>
      </c>
      <c r="I537" s="4">
        <f t="shared" ref="I537" si="1009">SUM(I538:I541)</f>
        <v>0</v>
      </c>
      <c r="J537" s="4">
        <f t="shared" ref="J537" si="1010">SUM(J538:J541)</f>
        <v>0</v>
      </c>
      <c r="K537" s="4">
        <f t="shared" ref="K537" si="1011">SUM(K538:K541)</f>
        <v>0</v>
      </c>
      <c r="L537" s="4">
        <f t="shared" ref="L537" si="1012">SUM(L538:L541)</f>
        <v>0</v>
      </c>
    </row>
    <row r="538" spans="1:12" s="68" customFormat="1" x14ac:dyDescent="0.25">
      <c r="A538" s="3">
        <v>48340</v>
      </c>
      <c r="B538" s="3"/>
      <c r="C538" s="84" t="s">
        <v>211</v>
      </c>
      <c r="D538" s="107">
        <v>0</v>
      </c>
      <c r="E538" s="107">
        <v>0</v>
      </c>
      <c r="F538" s="107">
        <v>0</v>
      </c>
      <c r="G538" s="4">
        <f t="shared" ref="G538:G541" si="1013">SUM(E538:F538)</f>
        <v>0</v>
      </c>
      <c r="H538" s="107">
        <v>0</v>
      </c>
      <c r="I538" s="107">
        <v>0</v>
      </c>
      <c r="J538" s="4">
        <f t="shared" ref="J538:J541" si="1014">SUM(H538:I538)</f>
        <v>0</v>
      </c>
      <c r="K538" s="4">
        <f t="shared" ref="K538:K541" si="1015">G538-J538</f>
        <v>0</v>
      </c>
      <c r="L538" s="4">
        <f t="shared" ref="L538:L541" si="1016">D538+K538</f>
        <v>0</v>
      </c>
    </row>
    <row r="539" spans="1:12" s="68" customFormat="1" x14ac:dyDescent="0.25">
      <c r="A539" s="3">
        <v>48341</v>
      </c>
      <c r="B539" s="3"/>
      <c r="C539" s="84" t="s">
        <v>212</v>
      </c>
      <c r="D539" s="107">
        <v>0</v>
      </c>
      <c r="E539" s="107">
        <v>0</v>
      </c>
      <c r="F539" s="107">
        <v>0</v>
      </c>
      <c r="G539" s="4">
        <f t="shared" si="1013"/>
        <v>0</v>
      </c>
      <c r="H539" s="107">
        <v>0</v>
      </c>
      <c r="I539" s="107">
        <v>0</v>
      </c>
      <c r="J539" s="4">
        <f t="shared" si="1014"/>
        <v>0</v>
      </c>
      <c r="K539" s="4">
        <f t="shared" si="1015"/>
        <v>0</v>
      </c>
      <c r="L539" s="4">
        <f t="shared" si="1016"/>
        <v>0</v>
      </c>
    </row>
    <row r="540" spans="1:12" customFormat="1" ht="18.75" customHeight="1" x14ac:dyDescent="0.25">
      <c r="A540" s="3">
        <v>48343</v>
      </c>
      <c r="B540" s="3"/>
      <c r="C540" s="84" t="s">
        <v>144</v>
      </c>
      <c r="D540" s="107">
        <v>0</v>
      </c>
      <c r="E540" s="107">
        <v>0</v>
      </c>
      <c r="F540" s="107">
        <v>0</v>
      </c>
      <c r="G540" s="4">
        <f t="shared" si="1013"/>
        <v>0</v>
      </c>
      <c r="H540" s="107">
        <v>0</v>
      </c>
      <c r="I540" s="107">
        <v>0</v>
      </c>
      <c r="J540" s="4">
        <f t="shared" si="1014"/>
        <v>0</v>
      </c>
      <c r="K540" s="4">
        <f t="shared" si="1015"/>
        <v>0</v>
      </c>
      <c r="L540" s="4">
        <f t="shared" si="1016"/>
        <v>0</v>
      </c>
    </row>
    <row r="541" spans="1:12" customFormat="1" ht="15" customHeight="1" x14ac:dyDescent="0.25">
      <c r="A541" s="3">
        <v>48344</v>
      </c>
      <c r="B541" s="3"/>
      <c r="C541" s="84" t="s">
        <v>145</v>
      </c>
      <c r="D541" s="107">
        <v>0</v>
      </c>
      <c r="E541" s="107">
        <v>0</v>
      </c>
      <c r="F541" s="107">
        <v>0</v>
      </c>
      <c r="G541" s="4">
        <f t="shared" si="1013"/>
        <v>0</v>
      </c>
      <c r="H541" s="107">
        <v>0</v>
      </c>
      <c r="I541" s="107">
        <v>0</v>
      </c>
      <c r="J541" s="4">
        <f t="shared" si="1014"/>
        <v>0</v>
      </c>
      <c r="K541" s="4">
        <f t="shared" si="1015"/>
        <v>0</v>
      </c>
      <c r="L541" s="4">
        <f t="shared" si="1016"/>
        <v>0</v>
      </c>
    </row>
    <row r="542" spans="1:12" s="111" customFormat="1" x14ac:dyDescent="0.25">
      <c r="A542" s="85">
        <v>4835</v>
      </c>
      <c r="B542" s="85"/>
      <c r="C542" s="175" t="s">
        <v>147</v>
      </c>
      <c r="D542" s="87">
        <f>SUM(D543:D547)</f>
        <v>0</v>
      </c>
      <c r="E542" s="87">
        <f t="shared" ref="E542" si="1017">SUM(E543:E547)</f>
        <v>0</v>
      </c>
      <c r="F542" s="87">
        <f t="shared" ref="F542" si="1018">SUM(F543:F547)</f>
        <v>0</v>
      </c>
      <c r="G542" s="87">
        <f t="shared" ref="G542" si="1019">SUM(G543:G547)</f>
        <v>0</v>
      </c>
      <c r="H542" s="87">
        <f t="shared" ref="H542" si="1020">SUM(H543:H547)</f>
        <v>0</v>
      </c>
      <c r="I542" s="87">
        <f t="shared" ref="I542" si="1021">SUM(I543:I547)</f>
        <v>0</v>
      </c>
      <c r="J542" s="87">
        <f t="shared" ref="J542" si="1022">SUM(J543:J547)</f>
        <v>0</v>
      </c>
      <c r="K542" s="87">
        <f t="shared" ref="K542" si="1023">SUM(K543:K547)</f>
        <v>0</v>
      </c>
      <c r="L542" s="87">
        <f t="shared" ref="L542" si="1024">SUM(L543:L547)</f>
        <v>0</v>
      </c>
    </row>
    <row r="543" spans="1:12" s="111" customFormat="1" ht="15" customHeight="1" x14ac:dyDescent="0.25">
      <c r="A543" s="85">
        <v>48350</v>
      </c>
      <c r="B543" s="85"/>
      <c r="C543" s="86" t="s">
        <v>211</v>
      </c>
      <c r="D543" s="110">
        <v>0</v>
      </c>
      <c r="E543" s="110">
        <v>0</v>
      </c>
      <c r="F543" s="110">
        <v>0</v>
      </c>
      <c r="G543" s="87">
        <f t="shared" ref="G543:G547" si="1025">SUM(E543:F543)</f>
        <v>0</v>
      </c>
      <c r="H543" s="110">
        <v>0</v>
      </c>
      <c r="I543" s="110">
        <v>0</v>
      </c>
      <c r="J543" s="87">
        <f t="shared" ref="J543:J547" si="1026">SUM(H543:I543)</f>
        <v>0</v>
      </c>
      <c r="K543" s="87">
        <f t="shared" ref="K543:K547" si="1027">G543-J543</f>
        <v>0</v>
      </c>
      <c r="L543" s="87">
        <f t="shared" ref="L543:L547" si="1028">D543+K543</f>
        <v>0</v>
      </c>
    </row>
    <row r="544" spans="1:12" s="111" customFormat="1" ht="15" customHeight="1" x14ac:dyDescent="0.25">
      <c r="A544" s="85">
        <v>48351</v>
      </c>
      <c r="B544" s="85"/>
      <c r="C544" s="86" t="s">
        <v>212</v>
      </c>
      <c r="D544" s="110">
        <v>0</v>
      </c>
      <c r="E544" s="110">
        <v>0</v>
      </c>
      <c r="F544" s="110">
        <v>0</v>
      </c>
      <c r="G544" s="87">
        <f t="shared" si="1025"/>
        <v>0</v>
      </c>
      <c r="H544" s="110">
        <v>0</v>
      </c>
      <c r="I544" s="110">
        <v>0</v>
      </c>
      <c r="J544" s="87">
        <f t="shared" si="1026"/>
        <v>0</v>
      </c>
      <c r="K544" s="87">
        <f t="shared" si="1027"/>
        <v>0</v>
      </c>
      <c r="L544" s="87">
        <f t="shared" si="1028"/>
        <v>0</v>
      </c>
    </row>
    <row r="545" spans="1:12" s="111" customFormat="1" ht="15" customHeight="1" x14ac:dyDescent="0.25">
      <c r="A545" s="85">
        <v>48352</v>
      </c>
      <c r="B545" s="85"/>
      <c r="C545" s="86" t="s">
        <v>18</v>
      </c>
      <c r="D545" s="110">
        <v>0</v>
      </c>
      <c r="E545" s="110">
        <v>0</v>
      </c>
      <c r="F545" s="110">
        <v>0</v>
      </c>
      <c r="G545" s="87">
        <f t="shared" ref="G545" si="1029">SUM(E545:F545)</f>
        <v>0</v>
      </c>
      <c r="H545" s="110">
        <v>0</v>
      </c>
      <c r="I545" s="110">
        <v>0</v>
      </c>
      <c r="J545" s="87">
        <f t="shared" ref="J545" si="1030">SUM(H545:I545)</f>
        <v>0</v>
      </c>
      <c r="K545" s="87">
        <f t="shared" ref="K545" si="1031">G545-J545</f>
        <v>0</v>
      </c>
      <c r="L545" s="87">
        <f t="shared" ref="L545" si="1032">D545+K545</f>
        <v>0</v>
      </c>
    </row>
    <row r="546" spans="1:12" s="111" customFormat="1" ht="15" customHeight="1" x14ac:dyDescent="0.25">
      <c r="A546" s="85">
        <v>48353</v>
      </c>
      <c r="B546" s="85"/>
      <c r="C546" s="86" t="s">
        <v>144</v>
      </c>
      <c r="D546" s="110">
        <v>0</v>
      </c>
      <c r="E546" s="110">
        <v>0</v>
      </c>
      <c r="F546" s="110">
        <v>0</v>
      </c>
      <c r="G546" s="87">
        <f t="shared" si="1025"/>
        <v>0</v>
      </c>
      <c r="H546" s="110">
        <v>0</v>
      </c>
      <c r="I546" s="110">
        <v>0</v>
      </c>
      <c r="J546" s="87">
        <f t="shared" si="1026"/>
        <v>0</v>
      </c>
      <c r="K546" s="87">
        <f t="shared" si="1027"/>
        <v>0</v>
      </c>
      <c r="L546" s="87">
        <f t="shared" si="1028"/>
        <v>0</v>
      </c>
    </row>
    <row r="547" spans="1:12" s="111" customFormat="1" ht="15" customHeight="1" x14ac:dyDescent="0.25">
      <c r="A547" s="85">
        <v>48354</v>
      </c>
      <c r="B547" s="85"/>
      <c r="C547" s="86" t="s">
        <v>145</v>
      </c>
      <c r="D547" s="110">
        <v>0</v>
      </c>
      <c r="E547" s="110">
        <v>0</v>
      </c>
      <c r="F547" s="110">
        <v>0</v>
      </c>
      <c r="G547" s="87">
        <f t="shared" si="1025"/>
        <v>0</v>
      </c>
      <c r="H547" s="110">
        <v>0</v>
      </c>
      <c r="I547" s="110">
        <v>0</v>
      </c>
      <c r="J547" s="87">
        <f t="shared" si="1026"/>
        <v>0</v>
      </c>
      <c r="K547" s="87">
        <f t="shared" si="1027"/>
        <v>0</v>
      </c>
      <c r="L547" s="87">
        <f t="shared" si="1028"/>
        <v>0</v>
      </c>
    </row>
    <row r="548" spans="1:12" customFormat="1" x14ac:dyDescent="0.25">
      <c r="A548" s="3">
        <v>4836</v>
      </c>
      <c r="B548" s="3"/>
      <c r="C548" s="84" t="s">
        <v>161</v>
      </c>
      <c r="D548" s="4">
        <f>SUM(D549:D552)</f>
        <v>0</v>
      </c>
      <c r="E548" s="4">
        <f t="shared" ref="E548" si="1033">SUM(E549:E552)</f>
        <v>0</v>
      </c>
      <c r="F548" s="4">
        <f t="shared" ref="F548" si="1034">SUM(F549:F552)</f>
        <v>0</v>
      </c>
      <c r="G548" s="4">
        <f t="shared" ref="G548" si="1035">SUM(G549:G552)</f>
        <v>0</v>
      </c>
      <c r="H548" s="4">
        <f t="shared" ref="H548" si="1036">SUM(H549:H552)</f>
        <v>0</v>
      </c>
      <c r="I548" s="4">
        <f t="shared" ref="I548" si="1037">SUM(I549:I552)</f>
        <v>0</v>
      </c>
      <c r="J548" s="4">
        <f t="shared" ref="J548" si="1038">SUM(J549:J552)</f>
        <v>0</v>
      </c>
      <c r="K548" s="4">
        <f t="shared" ref="K548" si="1039">SUM(K549:K552)</f>
        <v>0</v>
      </c>
      <c r="L548" s="4">
        <f t="shared" ref="L548" si="1040">SUM(L549:L552)</f>
        <v>0</v>
      </c>
    </row>
    <row r="549" spans="1:12" s="111" customFormat="1" ht="15" customHeight="1" x14ac:dyDescent="0.25">
      <c r="A549" s="85">
        <v>48360</v>
      </c>
      <c r="B549" s="85"/>
      <c r="C549" s="86" t="s">
        <v>211</v>
      </c>
      <c r="D549" s="110">
        <v>0</v>
      </c>
      <c r="E549" s="110">
        <v>0</v>
      </c>
      <c r="F549" s="110">
        <v>0</v>
      </c>
      <c r="G549" s="87">
        <f t="shared" ref="G549:G552" si="1041">SUM(E549:F549)</f>
        <v>0</v>
      </c>
      <c r="H549" s="110">
        <v>0</v>
      </c>
      <c r="I549" s="110">
        <v>0</v>
      </c>
      <c r="J549" s="87">
        <f t="shared" ref="J549:J552" si="1042">SUM(H549:I549)</f>
        <v>0</v>
      </c>
      <c r="K549" s="87">
        <f t="shared" ref="K549:K552" si="1043">G549-J549</f>
        <v>0</v>
      </c>
      <c r="L549" s="87">
        <f t="shared" ref="L549:L552" si="1044">D549+K549</f>
        <v>0</v>
      </c>
    </row>
    <row r="550" spans="1:12" customFormat="1" ht="15" customHeight="1" x14ac:dyDescent="0.25">
      <c r="A550" s="3">
        <v>48361</v>
      </c>
      <c r="B550" s="3"/>
      <c r="C550" s="84" t="s">
        <v>212</v>
      </c>
      <c r="D550" s="110">
        <v>0</v>
      </c>
      <c r="E550" s="110">
        <v>0</v>
      </c>
      <c r="F550" s="110">
        <v>0</v>
      </c>
      <c r="G550" s="87">
        <f t="shared" si="1041"/>
        <v>0</v>
      </c>
      <c r="H550" s="110">
        <v>0</v>
      </c>
      <c r="I550" s="110">
        <v>0</v>
      </c>
      <c r="J550" s="4">
        <f t="shared" si="1042"/>
        <v>0</v>
      </c>
      <c r="K550" s="4">
        <f t="shared" si="1043"/>
        <v>0</v>
      </c>
      <c r="L550" s="4">
        <f t="shared" si="1044"/>
        <v>0</v>
      </c>
    </row>
    <row r="551" spans="1:12" customFormat="1" ht="15" customHeight="1" x14ac:dyDescent="0.25">
      <c r="A551" s="3">
        <v>48363</v>
      </c>
      <c r="B551" s="3"/>
      <c r="C551" s="84" t="s">
        <v>144</v>
      </c>
      <c r="D551" s="110">
        <v>0</v>
      </c>
      <c r="E551" s="110">
        <v>0</v>
      </c>
      <c r="F551" s="110">
        <v>0</v>
      </c>
      <c r="G551" s="87">
        <f t="shared" si="1041"/>
        <v>0</v>
      </c>
      <c r="H551" s="110">
        <v>0</v>
      </c>
      <c r="I551" s="110">
        <v>0</v>
      </c>
      <c r="J551" s="4">
        <f t="shared" si="1042"/>
        <v>0</v>
      </c>
      <c r="K551" s="4">
        <f t="shared" si="1043"/>
        <v>0</v>
      </c>
      <c r="L551" s="4">
        <f t="shared" si="1044"/>
        <v>0</v>
      </c>
    </row>
    <row r="552" spans="1:12" customFormat="1" ht="15" customHeight="1" x14ac:dyDescent="0.25">
      <c r="A552" s="3">
        <v>48364</v>
      </c>
      <c r="B552" s="3"/>
      <c r="C552" s="84" t="s">
        <v>145</v>
      </c>
      <c r="D552" s="110">
        <v>0</v>
      </c>
      <c r="E552" s="110">
        <v>0</v>
      </c>
      <c r="F552" s="110">
        <v>0</v>
      </c>
      <c r="G552" s="87">
        <f t="shared" si="1041"/>
        <v>0</v>
      </c>
      <c r="H552" s="110">
        <v>0</v>
      </c>
      <c r="I552" s="110">
        <v>0</v>
      </c>
      <c r="J552" s="4">
        <f t="shared" si="1042"/>
        <v>0</v>
      </c>
      <c r="K552" s="4">
        <f t="shared" si="1043"/>
        <v>0</v>
      </c>
      <c r="L552" s="4">
        <f t="shared" si="1044"/>
        <v>0</v>
      </c>
    </row>
    <row r="553" spans="1:12" customFormat="1" x14ac:dyDescent="0.25">
      <c r="A553" s="3">
        <v>4838</v>
      </c>
      <c r="B553" s="3"/>
      <c r="C553" s="84" t="s">
        <v>149</v>
      </c>
      <c r="D553" s="4">
        <f t="shared" ref="D553:L553" si="1045">SUM(D554:D558)</f>
        <v>0</v>
      </c>
      <c r="E553" s="4">
        <f t="shared" si="1045"/>
        <v>0</v>
      </c>
      <c r="F553" s="4">
        <f t="shared" si="1045"/>
        <v>0</v>
      </c>
      <c r="G553" s="4">
        <f t="shared" si="1045"/>
        <v>0</v>
      </c>
      <c r="H553" s="4">
        <f t="shared" si="1045"/>
        <v>0</v>
      </c>
      <c r="I553" s="4">
        <f t="shared" si="1045"/>
        <v>0</v>
      </c>
      <c r="J553" s="4">
        <f t="shared" si="1045"/>
        <v>0</v>
      </c>
      <c r="K553" s="4">
        <f t="shared" si="1045"/>
        <v>0</v>
      </c>
      <c r="L553" s="4">
        <f t="shared" si="1045"/>
        <v>0</v>
      </c>
    </row>
    <row r="554" spans="1:12" customFormat="1" ht="15" customHeight="1" x14ac:dyDescent="0.25">
      <c r="A554" s="3">
        <v>48380</v>
      </c>
      <c r="B554" s="3"/>
      <c r="C554" s="84" t="s">
        <v>211</v>
      </c>
      <c r="D554" s="110">
        <v>0</v>
      </c>
      <c r="E554" s="110">
        <v>0</v>
      </c>
      <c r="F554" s="110">
        <v>0</v>
      </c>
      <c r="G554" s="87">
        <f t="shared" ref="G554:G558" si="1046">SUM(E554:F554)</f>
        <v>0</v>
      </c>
      <c r="H554" s="110">
        <v>0</v>
      </c>
      <c r="I554" s="110">
        <v>0</v>
      </c>
      <c r="J554" s="4">
        <f>SUM(H554:I554)</f>
        <v>0</v>
      </c>
      <c r="K554" s="4">
        <f t="shared" ref="K554:K558" si="1047">G554-J554</f>
        <v>0</v>
      </c>
      <c r="L554" s="4">
        <f t="shared" ref="L554:L558" si="1048">D554+K554</f>
        <v>0</v>
      </c>
    </row>
    <row r="555" spans="1:12" customFormat="1" ht="15" customHeight="1" x14ac:dyDescent="0.25">
      <c r="A555" s="3">
        <v>48381</v>
      </c>
      <c r="B555" s="3"/>
      <c r="C555" s="84" t="s">
        <v>212</v>
      </c>
      <c r="D555" s="110">
        <v>0</v>
      </c>
      <c r="E555" s="110">
        <v>0</v>
      </c>
      <c r="F555" s="110">
        <v>0</v>
      </c>
      <c r="G555" s="87">
        <f t="shared" si="1046"/>
        <v>0</v>
      </c>
      <c r="H555" s="110">
        <v>0</v>
      </c>
      <c r="I555" s="110">
        <v>0</v>
      </c>
      <c r="J555" s="4">
        <f>SUM(H555:I555)</f>
        <v>0</v>
      </c>
      <c r="K555" s="4">
        <f>G555-J555</f>
        <v>0</v>
      </c>
      <c r="L555" s="4">
        <f>D555+K555</f>
        <v>0</v>
      </c>
    </row>
    <row r="556" spans="1:12" customFormat="1" ht="15" customHeight="1" x14ac:dyDescent="0.25">
      <c r="A556" s="3">
        <v>48382</v>
      </c>
      <c r="B556" s="3"/>
      <c r="C556" s="84" t="s">
        <v>18</v>
      </c>
      <c r="D556" s="110">
        <v>0</v>
      </c>
      <c r="E556" s="110">
        <v>0</v>
      </c>
      <c r="F556" s="110">
        <v>0</v>
      </c>
      <c r="G556" s="87">
        <f t="shared" ref="G556" si="1049">SUM(E556:F556)</f>
        <v>0</v>
      </c>
      <c r="H556" s="110">
        <v>0</v>
      </c>
      <c r="I556" s="110">
        <v>0</v>
      </c>
      <c r="J556" s="4">
        <f>SUM(H556:I556)</f>
        <v>0</v>
      </c>
      <c r="K556" s="4">
        <f>G556-J556</f>
        <v>0</v>
      </c>
      <c r="L556" s="4">
        <f>D556+K556</f>
        <v>0</v>
      </c>
    </row>
    <row r="557" spans="1:12" customFormat="1" ht="15" customHeight="1" x14ac:dyDescent="0.25">
      <c r="A557" s="3">
        <v>48383</v>
      </c>
      <c r="B557" s="3"/>
      <c r="C557" s="84" t="s">
        <v>144</v>
      </c>
      <c r="D557" s="110">
        <v>0</v>
      </c>
      <c r="E557" s="110">
        <v>0</v>
      </c>
      <c r="F557" s="110">
        <v>0</v>
      </c>
      <c r="G557" s="87">
        <f t="shared" si="1046"/>
        <v>0</v>
      </c>
      <c r="H557" s="110">
        <v>0</v>
      </c>
      <c r="I557" s="110">
        <v>0</v>
      </c>
      <c r="J557" s="4">
        <f t="shared" ref="J557:J558" si="1050">SUM(H557:I557)</f>
        <v>0</v>
      </c>
      <c r="K557" s="4">
        <f t="shared" si="1047"/>
        <v>0</v>
      </c>
      <c r="L557" s="4">
        <f t="shared" si="1048"/>
        <v>0</v>
      </c>
    </row>
    <row r="558" spans="1:12" customFormat="1" ht="15" customHeight="1" x14ac:dyDescent="0.25">
      <c r="A558" s="3">
        <v>48384</v>
      </c>
      <c r="B558" s="3"/>
      <c r="C558" s="84" t="s">
        <v>145</v>
      </c>
      <c r="D558" s="110">
        <v>0</v>
      </c>
      <c r="E558" s="110">
        <v>0</v>
      </c>
      <c r="F558" s="110">
        <v>0</v>
      </c>
      <c r="G558" s="87">
        <f t="shared" si="1046"/>
        <v>0</v>
      </c>
      <c r="H558" s="110">
        <v>0</v>
      </c>
      <c r="I558" s="110">
        <v>0</v>
      </c>
      <c r="J558" s="4">
        <f t="shared" si="1050"/>
        <v>0</v>
      </c>
      <c r="K558" s="4">
        <f t="shared" si="1047"/>
        <v>0</v>
      </c>
      <c r="L558" s="4">
        <f t="shared" si="1048"/>
        <v>0</v>
      </c>
    </row>
    <row r="559" spans="1:12" customFormat="1" ht="15" customHeight="1" x14ac:dyDescent="0.25">
      <c r="A559" s="205" t="s">
        <v>47</v>
      </c>
      <c r="B559" s="206"/>
      <c r="C559" s="202" t="s">
        <v>0</v>
      </c>
      <c r="D559" s="163" t="s">
        <v>1</v>
      </c>
      <c r="E559" s="202" t="s">
        <v>2</v>
      </c>
      <c r="F559" s="203"/>
      <c r="G559" s="204"/>
      <c r="H559" s="202" t="s">
        <v>3</v>
      </c>
      <c r="I559" s="203"/>
      <c r="J559" s="204"/>
      <c r="K559" s="200" t="s">
        <v>4</v>
      </c>
      <c r="L559" s="163" t="s">
        <v>1</v>
      </c>
    </row>
    <row r="560" spans="1:12" customFormat="1" x14ac:dyDescent="0.25">
      <c r="A560" s="207"/>
      <c r="B560" s="208"/>
      <c r="C560" s="201"/>
      <c r="D560" s="19" t="s">
        <v>55</v>
      </c>
      <c r="E560" s="163" t="s">
        <v>5</v>
      </c>
      <c r="F560" s="163" t="s">
        <v>6</v>
      </c>
      <c r="G560" s="163" t="s">
        <v>7</v>
      </c>
      <c r="H560" s="163" t="s">
        <v>5</v>
      </c>
      <c r="I560" s="163" t="s">
        <v>6</v>
      </c>
      <c r="J560" s="163" t="s">
        <v>7</v>
      </c>
      <c r="K560" s="201"/>
      <c r="L560" s="19" t="s">
        <v>56</v>
      </c>
    </row>
    <row r="561" spans="1:12" customFormat="1" x14ac:dyDescent="0.25">
      <c r="A561" s="209"/>
      <c r="B561" s="210"/>
      <c r="C561" s="211"/>
      <c r="D561" s="163" t="s">
        <v>12</v>
      </c>
      <c r="E561" s="202" t="s">
        <v>12</v>
      </c>
      <c r="F561" s="203"/>
      <c r="G561" s="204"/>
      <c r="H561" s="202" t="s">
        <v>12</v>
      </c>
      <c r="I561" s="203"/>
      <c r="J561" s="204"/>
      <c r="K561" s="163" t="s">
        <v>12</v>
      </c>
      <c r="L561" s="163" t="s">
        <v>12</v>
      </c>
    </row>
    <row r="562" spans="1:12" customFormat="1" x14ac:dyDescent="0.25">
      <c r="A562" s="3">
        <v>4839</v>
      </c>
      <c r="B562" s="3"/>
      <c r="C562" s="84" t="s">
        <v>150</v>
      </c>
      <c r="D562" s="4">
        <f t="shared" ref="D562:L562" si="1051">SUM(D563:D567)</f>
        <v>0</v>
      </c>
      <c r="E562" s="4">
        <f t="shared" si="1051"/>
        <v>0</v>
      </c>
      <c r="F562" s="4">
        <f t="shared" si="1051"/>
        <v>0</v>
      </c>
      <c r="G562" s="4">
        <f t="shared" si="1051"/>
        <v>0</v>
      </c>
      <c r="H562" s="4">
        <f t="shared" si="1051"/>
        <v>0</v>
      </c>
      <c r="I562" s="4">
        <f t="shared" si="1051"/>
        <v>0</v>
      </c>
      <c r="J562" s="4">
        <f t="shared" si="1051"/>
        <v>0</v>
      </c>
      <c r="K562" s="4">
        <f t="shared" si="1051"/>
        <v>0</v>
      </c>
      <c r="L562" s="4">
        <f t="shared" si="1051"/>
        <v>0</v>
      </c>
    </row>
    <row r="563" spans="1:12" customFormat="1" ht="15" customHeight="1" x14ac:dyDescent="0.25">
      <c r="A563" s="3">
        <v>48390</v>
      </c>
      <c r="B563" s="3"/>
      <c r="C563" s="84" t="s">
        <v>211</v>
      </c>
      <c r="D563" s="110">
        <v>0</v>
      </c>
      <c r="E563" s="110">
        <v>0</v>
      </c>
      <c r="F563" s="110">
        <v>0</v>
      </c>
      <c r="G563" s="87">
        <f t="shared" ref="G563:G567" si="1052">SUM(E563:F563)</f>
        <v>0</v>
      </c>
      <c r="H563" s="110">
        <v>0</v>
      </c>
      <c r="I563" s="110">
        <v>0</v>
      </c>
      <c r="J563" s="4">
        <f t="shared" ref="J563:J567" si="1053">SUM(H563:I563)</f>
        <v>0</v>
      </c>
      <c r="K563" s="4">
        <f>G563-J563</f>
        <v>0</v>
      </c>
      <c r="L563" s="4">
        <f>D563+K563</f>
        <v>0</v>
      </c>
    </row>
    <row r="564" spans="1:12" customFormat="1" ht="15" customHeight="1" x14ac:dyDescent="0.25">
      <c r="A564" s="3">
        <v>48391</v>
      </c>
      <c r="B564" s="3"/>
      <c r="C564" s="84" t="s">
        <v>212</v>
      </c>
      <c r="D564" s="110">
        <v>0</v>
      </c>
      <c r="E564" s="110">
        <v>0</v>
      </c>
      <c r="F564" s="110">
        <v>0</v>
      </c>
      <c r="G564" s="87">
        <f t="shared" si="1052"/>
        <v>0</v>
      </c>
      <c r="H564" s="110">
        <v>0</v>
      </c>
      <c r="I564" s="110">
        <v>0</v>
      </c>
      <c r="J564" s="4">
        <f t="shared" si="1053"/>
        <v>0</v>
      </c>
      <c r="K564" s="4">
        <f t="shared" ref="K564:K567" si="1054">G564-J564</f>
        <v>0</v>
      </c>
      <c r="L564" s="4">
        <f t="shared" ref="L564:L567" si="1055">D564+K564</f>
        <v>0</v>
      </c>
    </row>
    <row r="565" spans="1:12" customFormat="1" ht="15" customHeight="1" x14ac:dyDescent="0.25">
      <c r="A565" s="3">
        <v>48392</v>
      </c>
      <c r="B565" s="3"/>
      <c r="C565" s="84" t="s">
        <v>18</v>
      </c>
      <c r="D565" s="110">
        <v>0</v>
      </c>
      <c r="E565" s="110">
        <v>0</v>
      </c>
      <c r="F565" s="110">
        <v>0</v>
      </c>
      <c r="G565" s="87">
        <f t="shared" ref="G565" si="1056">SUM(E565:F565)</f>
        <v>0</v>
      </c>
      <c r="H565" s="110">
        <v>0</v>
      </c>
      <c r="I565" s="110">
        <v>0</v>
      </c>
      <c r="J565" s="4">
        <f t="shared" ref="J565" si="1057">SUM(H565:I565)</f>
        <v>0</v>
      </c>
      <c r="K565" s="4">
        <f t="shared" ref="K565" si="1058">G565-J565</f>
        <v>0</v>
      </c>
      <c r="L565" s="4">
        <f t="shared" ref="L565" si="1059">D565+K565</f>
        <v>0</v>
      </c>
    </row>
    <row r="566" spans="1:12" customFormat="1" ht="15" customHeight="1" x14ac:dyDescent="0.25">
      <c r="A566" s="3">
        <v>48393</v>
      </c>
      <c r="B566" s="3"/>
      <c r="C566" s="84" t="s">
        <v>144</v>
      </c>
      <c r="D566" s="110">
        <v>0</v>
      </c>
      <c r="E566" s="110">
        <v>0</v>
      </c>
      <c r="F566" s="110">
        <v>0</v>
      </c>
      <c r="G566" s="87">
        <f t="shared" si="1052"/>
        <v>0</v>
      </c>
      <c r="H566" s="110">
        <v>0</v>
      </c>
      <c r="I566" s="110">
        <v>0</v>
      </c>
      <c r="J566" s="4">
        <f t="shared" si="1053"/>
        <v>0</v>
      </c>
      <c r="K566" s="4">
        <f t="shared" si="1054"/>
        <v>0</v>
      </c>
      <c r="L566" s="4">
        <f t="shared" si="1055"/>
        <v>0</v>
      </c>
    </row>
    <row r="567" spans="1:12" customFormat="1" ht="15" customHeight="1" x14ac:dyDescent="0.25">
      <c r="A567" s="3">
        <v>48394</v>
      </c>
      <c r="B567" s="3"/>
      <c r="C567" s="84" t="s">
        <v>145</v>
      </c>
      <c r="D567" s="110">
        <v>0</v>
      </c>
      <c r="E567" s="110">
        <v>0</v>
      </c>
      <c r="F567" s="110">
        <v>0</v>
      </c>
      <c r="G567" s="87">
        <f t="shared" si="1052"/>
        <v>0</v>
      </c>
      <c r="H567" s="110">
        <v>0</v>
      </c>
      <c r="I567" s="110">
        <v>0</v>
      </c>
      <c r="J567" s="4">
        <f t="shared" si="1053"/>
        <v>0</v>
      </c>
      <c r="K567" s="4">
        <f t="shared" si="1054"/>
        <v>0</v>
      </c>
      <c r="L567" s="4">
        <f t="shared" si="1055"/>
        <v>0</v>
      </c>
    </row>
    <row r="568" spans="1:12" customFormat="1" ht="15" customHeight="1" x14ac:dyDescent="0.25">
      <c r="A568" s="3"/>
      <c r="B568" s="3"/>
      <c r="C568" s="8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s="20" customFormat="1" ht="15" customHeight="1" x14ac:dyDescent="0.25">
      <c r="A569" s="80">
        <v>489</v>
      </c>
      <c r="B569" s="80"/>
      <c r="C569" s="16" t="s">
        <v>162</v>
      </c>
      <c r="D569" s="82">
        <f>D570+D572+D574+D576+D578+D580+D582+D584+D586</f>
        <v>0</v>
      </c>
      <c r="E569" s="82">
        <f>E570+E572+E574+E576+E578+E580+E582+E584+E586</f>
        <v>0</v>
      </c>
      <c r="F569" s="82">
        <f>F570+F572+F574+F576+F578+F580+F582+F584+F586</f>
        <v>0</v>
      </c>
      <c r="G569" s="82">
        <f>G570+G572+G574+G576+G578+G580+G582+G584+G586</f>
        <v>0</v>
      </c>
      <c r="H569" s="82">
        <f t="shared" ref="H569:L569" si="1060">H570+H572+H574+H576+H578+H580+H582+H584+H586</f>
        <v>0</v>
      </c>
      <c r="I569" s="82">
        <f>I570+I572+I574+I576+I578+I580+I582+I584+I586</f>
        <v>0</v>
      </c>
      <c r="J569" s="82">
        <f>J570+J572+J574+J576+J578+J580+J582+J584+J586</f>
        <v>0</v>
      </c>
      <c r="K569" s="82">
        <f t="shared" si="1060"/>
        <v>0</v>
      </c>
      <c r="L569" s="82">
        <f t="shared" si="1060"/>
        <v>0</v>
      </c>
    </row>
    <row r="570" spans="1:12" s="111" customFormat="1" ht="15" customHeight="1" x14ac:dyDescent="0.25">
      <c r="A570" s="85">
        <v>4890</v>
      </c>
      <c r="B570" s="85"/>
      <c r="C570" s="86" t="s">
        <v>156</v>
      </c>
      <c r="D570" s="87">
        <f>D571</f>
        <v>0</v>
      </c>
      <c r="E570" s="87">
        <f t="shared" ref="E570:L570" si="1061">E571</f>
        <v>0</v>
      </c>
      <c r="F570" s="87">
        <f t="shared" si="1061"/>
        <v>0</v>
      </c>
      <c r="G570" s="87">
        <f>G571</f>
        <v>0</v>
      </c>
      <c r="H570" s="87">
        <f t="shared" si="1061"/>
        <v>0</v>
      </c>
      <c r="I570" s="87">
        <f t="shared" si="1061"/>
        <v>0</v>
      </c>
      <c r="J570" s="87">
        <f t="shared" si="1061"/>
        <v>0</v>
      </c>
      <c r="K570" s="87">
        <f t="shared" si="1061"/>
        <v>0</v>
      </c>
      <c r="L570" s="87">
        <f t="shared" si="1061"/>
        <v>0</v>
      </c>
    </row>
    <row r="571" spans="1:12" s="111" customFormat="1" ht="15" customHeight="1" x14ac:dyDescent="0.25">
      <c r="A571" s="85">
        <v>48909</v>
      </c>
      <c r="B571" s="85"/>
      <c r="C571" s="86" t="s">
        <v>187</v>
      </c>
      <c r="D571" s="110">
        <v>0</v>
      </c>
      <c r="E571" s="110">
        <v>0</v>
      </c>
      <c r="F571" s="110">
        <v>0</v>
      </c>
      <c r="G571" s="87">
        <f>SUM(E571:F571)</f>
        <v>0</v>
      </c>
      <c r="H571" s="110">
        <v>0</v>
      </c>
      <c r="I571" s="110">
        <v>0</v>
      </c>
      <c r="J571" s="87">
        <f t="shared" ref="J571" si="1062">SUM(H571:I571)</f>
        <v>0</v>
      </c>
      <c r="K571" s="87">
        <f>G571-J571</f>
        <v>0</v>
      </c>
      <c r="L571" s="87">
        <f>D571+K571</f>
        <v>0</v>
      </c>
    </row>
    <row r="572" spans="1:12" s="111" customFormat="1" ht="15" customHeight="1" x14ac:dyDescent="0.25">
      <c r="A572" s="85">
        <v>4891</v>
      </c>
      <c r="B572" s="85"/>
      <c r="C572" s="86" t="s">
        <v>157</v>
      </c>
      <c r="D572" s="87">
        <f>D573</f>
        <v>0</v>
      </c>
      <c r="E572" s="87">
        <f t="shared" ref="E572" si="1063">E573</f>
        <v>0</v>
      </c>
      <c r="F572" s="87">
        <f t="shared" ref="F572" si="1064">F573</f>
        <v>0</v>
      </c>
      <c r="G572" s="87">
        <f t="shared" ref="G572" si="1065">G573</f>
        <v>0</v>
      </c>
      <c r="H572" s="87">
        <f t="shared" ref="H572" si="1066">H573</f>
        <v>0</v>
      </c>
      <c r="I572" s="87">
        <f t="shared" ref="I572" si="1067">I573</f>
        <v>0</v>
      </c>
      <c r="J572" s="87">
        <f t="shared" ref="J572" si="1068">J573</f>
        <v>0</v>
      </c>
      <c r="K572" s="87">
        <f t="shared" ref="K572" si="1069">K573</f>
        <v>0</v>
      </c>
      <c r="L572" s="87">
        <f t="shared" ref="L572" si="1070">L573</f>
        <v>0</v>
      </c>
    </row>
    <row r="573" spans="1:12" s="111" customFormat="1" ht="15" customHeight="1" x14ac:dyDescent="0.25">
      <c r="A573" s="85">
        <v>48919</v>
      </c>
      <c r="B573" s="85"/>
      <c r="C573" s="86" t="s">
        <v>187</v>
      </c>
      <c r="D573" s="110">
        <v>0</v>
      </c>
      <c r="E573" s="110">
        <v>0</v>
      </c>
      <c r="F573" s="110">
        <v>0</v>
      </c>
      <c r="G573" s="87">
        <f>SUM(E573:F573)</f>
        <v>0</v>
      </c>
      <c r="H573" s="110">
        <v>0</v>
      </c>
      <c r="I573" s="110">
        <v>0</v>
      </c>
      <c r="J573" s="87">
        <f>SUM(H573:I573)</f>
        <v>0</v>
      </c>
      <c r="K573" s="87">
        <f t="shared" ref="K573" si="1071">G573-J573</f>
        <v>0</v>
      </c>
      <c r="L573" s="87">
        <f t="shared" ref="L573" si="1072">D573+K573</f>
        <v>0</v>
      </c>
    </row>
    <row r="574" spans="1:12" s="111" customFormat="1" x14ac:dyDescent="0.25">
      <c r="A574" s="85">
        <v>4892</v>
      </c>
      <c r="B574" s="85"/>
      <c r="C574" s="86" t="s">
        <v>158</v>
      </c>
      <c r="D574" s="87">
        <f>D575</f>
        <v>0</v>
      </c>
      <c r="E574" s="87">
        <f t="shared" ref="E574" si="1073">E575</f>
        <v>0</v>
      </c>
      <c r="F574" s="87">
        <f t="shared" ref="F574" si="1074">F575</f>
        <v>0</v>
      </c>
      <c r="G574" s="87">
        <f>G575</f>
        <v>0</v>
      </c>
      <c r="H574" s="87">
        <f t="shared" ref="H574" si="1075">H575</f>
        <v>0</v>
      </c>
      <c r="I574" s="87">
        <f t="shared" ref="I574" si="1076">I575</f>
        <v>0</v>
      </c>
      <c r="J574" s="87">
        <f t="shared" ref="J574" si="1077">J575</f>
        <v>0</v>
      </c>
      <c r="K574" s="87">
        <f t="shared" ref="K574" si="1078">K575</f>
        <v>0</v>
      </c>
      <c r="L574" s="87">
        <f t="shared" ref="L574" si="1079">L575</f>
        <v>0</v>
      </c>
    </row>
    <row r="575" spans="1:12" s="111" customFormat="1" ht="15" customHeight="1" x14ac:dyDescent="0.25">
      <c r="A575" s="85">
        <v>48929</v>
      </c>
      <c r="B575" s="85"/>
      <c r="C575" s="86" t="s">
        <v>187</v>
      </c>
      <c r="D575" s="110">
        <v>0</v>
      </c>
      <c r="E575" s="110">
        <v>0</v>
      </c>
      <c r="F575" s="110">
        <v>0</v>
      </c>
      <c r="G575" s="87">
        <f t="shared" ref="G575" si="1080">SUM(E575:F575)</f>
        <v>0</v>
      </c>
      <c r="H575" s="110">
        <v>0</v>
      </c>
      <c r="I575" s="110">
        <v>0</v>
      </c>
      <c r="J575" s="87">
        <f>SUM(H575:I575)</f>
        <v>0</v>
      </c>
      <c r="K575" s="87">
        <f t="shared" ref="K575" si="1081">G575-J575</f>
        <v>0</v>
      </c>
      <c r="L575" s="87">
        <f t="shared" ref="L575" si="1082">D575+K575</f>
        <v>0</v>
      </c>
    </row>
    <row r="576" spans="1:12" s="111" customFormat="1" x14ac:dyDescent="0.25">
      <c r="A576" s="85">
        <v>4893</v>
      </c>
      <c r="B576" s="85"/>
      <c r="C576" s="86" t="s">
        <v>159</v>
      </c>
      <c r="D576" s="87">
        <f>D577</f>
        <v>0</v>
      </c>
      <c r="E576" s="87">
        <f t="shared" ref="E576" si="1083">E577</f>
        <v>0</v>
      </c>
      <c r="F576" s="87">
        <f t="shared" ref="F576" si="1084">F577</f>
        <v>0</v>
      </c>
      <c r="G576" s="87">
        <f t="shared" ref="G576" si="1085">G577</f>
        <v>0</v>
      </c>
      <c r="H576" s="87">
        <f t="shared" ref="H576" si="1086">H577</f>
        <v>0</v>
      </c>
      <c r="I576" s="87">
        <f t="shared" ref="I576" si="1087">I577</f>
        <v>0</v>
      </c>
      <c r="J576" s="87">
        <f t="shared" ref="J576" si="1088">J577</f>
        <v>0</v>
      </c>
      <c r="K576" s="87">
        <f t="shared" ref="K576" si="1089">K577</f>
        <v>0</v>
      </c>
      <c r="L576" s="87">
        <f t="shared" ref="L576" si="1090">L577</f>
        <v>0</v>
      </c>
    </row>
    <row r="577" spans="1:12" s="111" customFormat="1" ht="15" customHeight="1" x14ac:dyDescent="0.25">
      <c r="A577" s="85">
        <v>48939</v>
      </c>
      <c r="B577" s="85"/>
      <c r="C577" s="86" t="s">
        <v>187</v>
      </c>
      <c r="D577" s="110">
        <v>0</v>
      </c>
      <c r="E577" s="110">
        <v>0</v>
      </c>
      <c r="F577" s="110">
        <v>0</v>
      </c>
      <c r="G577" s="87">
        <f t="shared" ref="G577" si="1091">SUM(E577:F577)</f>
        <v>0</v>
      </c>
      <c r="H577" s="110">
        <v>0</v>
      </c>
      <c r="I577" s="110">
        <v>0</v>
      </c>
      <c r="J577" s="87">
        <f t="shared" ref="J577" si="1092">SUM(H577:I577)</f>
        <v>0</v>
      </c>
      <c r="K577" s="87">
        <f t="shared" ref="K577" si="1093">G577-J577</f>
        <v>0</v>
      </c>
      <c r="L577" s="87">
        <f t="shared" ref="L577" si="1094">D577+K577</f>
        <v>0</v>
      </c>
    </row>
    <row r="578" spans="1:12" s="111" customFormat="1" x14ac:dyDescent="0.25">
      <c r="A578" s="85">
        <v>4894</v>
      </c>
      <c r="B578" s="85"/>
      <c r="C578" s="86" t="s">
        <v>160</v>
      </c>
      <c r="D578" s="87">
        <f>D579</f>
        <v>0</v>
      </c>
      <c r="E578" s="87">
        <f t="shared" ref="E578" si="1095">E579</f>
        <v>0</v>
      </c>
      <c r="F578" s="87">
        <f t="shared" ref="F578" si="1096">F579</f>
        <v>0</v>
      </c>
      <c r="G578" s="87">
        <f t="shared" ref="G578" si="1097">G579</f>
        <v>0</v>
      </c>
      <c r="H578" s="87">
        <f t="shared" ref="H578" si="1098">H579</f>
        <v>0</v>
      </c>
      <c r="I578" s="87">
        <f t="shared" ref="I578" si="1099">I579</f>
        <v>0</v>
      </c>
      <c r="J578" s="87">
        <f t="shared" ref="J578" si="1100">J579</f>
        <v>0</v>
      </c>
      <c r="K578" s="87">
        <f t="shared" ref="K578" si="1101">K579</f>
        <v>0</v>
      </c>
      <c r="L578" s="87">
        <f t="shared" ref="L578" si="1102">L579</f>
        <v>0</v>
      </c>
    </row>
    <row r="579" spans="1:12" s="111" customFormat="1" ht="15" customHeight="1" x14ac:dyDescent="0.25">
      <c r="A579" s="85">
        <v>48949</v>
      </c>
      <c r="B579" s="85"/>
      <c r="C579" s="86" t="s">
        <v>187</v>
      </c>
      <c r="D579" s="110">
        <v>0</v>
      </c>
      <c r="E579" s="110">
        <v>0</v>
      </c>
      <c r="F579" s="110">
        <v>0</v>
      </c>
      <c r="G579" s="87">
        <f t="shared" ref="G579" si="1103">SUM(E579:F579)</f>
        <v>0</v>
      </c>
      <c r="H579" s="110">
        <v>0</v>
      </c>
      <c r="I579" s="110">
        <v>0</v>
      </c>
      <c r="J579" s="87">
        <f>SUM(H579:I579)</f>
        <v>0</v>
      </c>
      <c r="K579" s="87">
        <f t="shared" ref="K579" si="1104">G579-J579</f>
        <v>0</v>
      </c>
      <c r="L579" s="87">
        <f t="shared" ref="L579" si="1105">D579+K579</f>
        <v>0</v>
      </c>
    </row>
    <row r="580" spans="1:12" s="111" customFormat="1" x14ac:dyDescent="0.25">
      <c r="A580" s="85">
        <v>4895</v>
      </c>
      <c r="B580" s="85"/>
      <c r="C580" s="175" t="s">
        <v>147</v>
      </c>
      <c r="D580" s="87">
        <f>D581</f>
        <v>0</v>
      </c>
      <c r="E580" s="87">
        <f t="shared" ref="E580" si="1106">E581</f>
        <v>0</v>
      </c>
      <c r="F580" s="87">
        <f t="shared" ref="F580" si="1107">F581</f>
        <v>0</v>
      </c>
      <c r="G580" s="87">
        <f t="shared" ref="G580" si="1108">G581</f>
        <v>0</v>
      </c>
      <c r="H580" s="87">
        <f t="shared" ref="H580" si="1109">H581</f>
        <v>0</v>
      </c>
      <c r="I580" s="87">
        <f t="shared" ref="I580" si="1110">I581</f>
        <v>0</v>
      </c>
      <c r="J580" s="87">
        <f t="shared" ref="J580" si="1111">J581</f>
        <v>0</v>
      </c>
      <c r="K580" s="87">
        <f t="shared" ref="K580" si="1112">K581</f>
        <v>0</v>
      </c>
      <c r="L580" s="87">
        <f t="shared" ref="L580" si="1113">L581</f>
        <v>0</v>
      </c>
    </row>
    <row r="581" spans="1:12" s="111" customFormat="1" ht="15" customHeight="1" x14ac:dyDescent="0.25">
      <c r="A581" s="85">
        <v>48959</v>
      </c>
      <c r="B581" s="85"/>
      <c r="C581" s="86" t="s">
        <v>187</v>
      </c>
      <c r="D581" s="110">
        <v>0</v>
      </c>
      <c r="E581" s="110">
        <v>0</v>
      </c>
      <c r="F581" s="110">
        <v>0</v>
      </c>
      <c r="G581" s="87">
        <f t="shared" ref="G581" si="1114">SUM(E581:F581)</f>
        <v>0</v>
      </c>
      <c r="H581" s="110">
        <v>0</v>
      </c>
      <c r="I581" s="110">
        <v>0</v>
      </c>
      <c r="J581" s="87">
        <f>SUM(H581:I581)</f>
        <v>0</v>
      </c>
      <c r="K581" s="87">
        <f t="shared" ref="K581" si="1115">G581-J581</f>
        <v>0</v>
      </c>
      <c r="L581" s="87">
        <f t="shared" ref="L581" si="1116">D581+K581</f>
        <v>0</v>
      </c>
    </row>
    <row r="582" spans="1:12" s="111" customFormat="1" x14ac:dyDescent="0.25">
      <c r="A582" s="85">
        <v>4896</v>
      </c>
      <c r="B582" s="85"/>
      <c r="C582" s="86" t="s">
        <v>161</v>
      </c>
      <c r="D582" s="87">
        <f>D583</f>
        <v>0</v>
      </c>
      <c r="E582" s="87">
        <f t="shared" ref="E582" si="1117">E583</f>
        <v>0</v>
      </c>
      <c r="F582" s="87">
        <f t="shared" ref="F582" si="1118">F583</f>
        <v>0</v>
      </c>
      <c r="G582" s="87">
        <f t="shared" ref="G582" si="1119">G583</f>
        <v>0</v>
      </c>
      <c r="H582" s="87">
        <f t="shared" ref="H582" si="1120">H583</f>
        <v>0</v>
      </c>
      <c r="I582" s="87">
        <f t="shared" ref="I582" si="1121">I583</f>
        <v>0</v>
      </c>
      <c r="J582" s="87">
        <f t="shared" ref="J582" si="1122">J583</f>
        <v>0</v>
      </c>
      <c r="K582" s="87">
        <f t="shared" ref="K582" si="1123">K583</f>
        <v>0</v>
      </c>
      <c r="L582" s="87">
        <f t="shared" ref="L582" si="1124">L583</f>
        <v>0</v>
      </c>
    </row>
    <row r="583" spans="1:12" s="111" customFormat="1" ht="15" customHeight="1" x14ac:dyDescent="0.25">
      <c r="A583" s="85">
        <v>48969</v>
      </c>
      <c r="B583" s="85"/>
      <c r="C583" s="86" t="s">
        <v>187</v>
      </c>
      <c r="D583" s="110">
        <v>0</v>
      </c>
      <c r="E583" s="110">
        <v>0</v>
      </c>
      <c r="F583" s="110">
        <v>0</v>
      </c>
      <c r="G583" s="87">
        <f t="shared" ref="G583" si="1125">SUM(E583:F583)</f>
        <v>0</v>
      </c>
      <c r="H583" s="110">
        <v>0</v>
      </c>
      <c r="I583" s="110">
        <v>0</v>
      </c>
      <c r="J583" s="87">
        <f t="shared" ref="J583" si="1126">SUM(H583:I583)</f>
        <v>0</v>
      </c>
      <c r="K583" s="87">
        <f t="shared" ref="K583" si="1127">G583-J583</f>
        <v>0</v>
      </c>
      <c r="L583" s="87">
        <f t="shared" ref="L583" si="1128">D583+K583</f>
        <v>0</v>
      </c>
    </row>
    <row r="584" spans="1:12" s="111" customFormat="1" x14ac:dyDescent="0.25">
      <c r="A584" s="85">
        <v>4898</v>
      </c>
      <c r="B584" s="85"/>
      <c r="C584" s="86" t="s">
        <v>149</v>
      </c>
      <c r="D584" s="87">
        <f>D585</f>
        <v>0</v>
      </c>
      <c r="E584" s="87">
        <f t="shared" ref="E584" si="1129">E585</f>
        <v>0</v>
      </c>
      <c r="F584" s="87">
        <f t="shared" ref="F584" si="1130">F585</f>
        <v>0</v>
      </c>
      <c r="G584" s="87">
        <f t="shared" ref="G584" si="1131">G585</f>
        <v>0</v>
      </c>
      <c r="H584" s="87">
        <f t="shared" ref="H584" si="1132">H585</f>
        <v>0</v>
      </c>
      <c r="I584" s="87">
        <f t="shared" ref="I584" si="1133">I585</f>
        <v>0</v>
      </c>
      <c r="J584" s="87">
        <f t="shared" ref="J584" si="1134">J585</f>
        <v>0</v>
      </c>
      <c r="K584" s="87">
        <f t="shared" ref="K584" si="1135">K585</f>
        <v>0</v>
      </c>
      <c r="L584" s="87">
        <f t="shared" ref="L584" si="1136">L585</f>
        <v>0</v>
      </c>
    </row>
    <row r="585" spans="1:12" s="111" customFormat="1" ht="15" customHeight="1" x14ac:dyDescent="0.25">
      <c r="A585" s="85">
        <v>48989</v>
      </c>
      <c r="B585" s="85"/>
      <c r="C585" s="86" t="s">
        <v>187</v>
      </c>
      <c r="D585" s="110">
        <v>0</v>
      </c>
      <c r="E585" s="110">
        <v>0</v>
      </c>
      <c r="F585" s="110">
        <v>0</v>
      </c>
      <c r="G585" s="87">
        <f t="shared" ref="G585" si="1137">SUM(E585:F585)</f>
        <v>0</v>
      </c>
      <c r="H585" s="110">
        <v>0</v>
      </c>
      <c r="I585" s="110">
        <v>0</v>
      </c>
      <c r="J585" s="87">
        <f>SUM(H585:I585)</f>
        <v>0</v>
      </c>
      <c r="K585" s="87">
        <f t="shared" ref="K585" si="1138">G585-J585</f>
        <v>0</v>
      </c>
      <c r="L585" s="87">
        <f t="shared" ref="L585" si="1139">D585+K585</f>
        <v>0</v>
      </c>
    </row>
    <row r="586" spans="1:12" s="111" customFormat="1" x14ac:dyDescent="0.25">
      <c r="A586" s="85">
        <v>4899</v>
      </c>
      <c r="B586" s="85"/>
      <c r="C586" s="86" t="s">
        <v>150</v>
      </c>
      <c r="D586" s="87">
        <f>D587</f>
        <v>0</v>
      </c>
      <c r="E586" s="87">
        <f t="shared" ref="E586" si="1140">E587</f>
        <v>0</v>
      </c>
      <c r="F586" s="87">
        <f t="shared" ref="F586" si="1141">F587</f>
        <v>0</v>
      </c>
      <c r="G586" s="87">
        <f t="shared" ref="G586" si="1142">G587</f>
        <v>0</v>
      </c>
      <c r="H586" s="87">
        <f t="shared" ref="H586" si="1143">H587</f>
        <v>0</v>
      </c>
      <c r="I586" s="87">
        <f t="shared" ref="I586" si="1144">I587</f>
        <v>0</v>
      </c>
      <c r="J586" s="87">
        <f t="shared" ref="J586" si="1145">J587</f>
        <v>0</v>
      </c>
      <c r="K586" s="87">
        <f t="shared" ref="K586" si="1146">K587</f>
        <v>0</v>
      </c>
      <c r="L586" s="87">
        <f t="shared" ref="L586" si="1147">L587</f>
        <v>0</v>
      </c>
    </row>
    <row r="587" spans="1:12" s="111" customFormat="1" x14ac:dyDescent="0.25">
      <c r="A587" s="85">
        <v>48999</v>
      </c>
      <c r="B587" s="85"/>
      <c r="C587" s="86" t="s">
        <v>187</v>
      </c>
      <c r="D587" s="110">
        <v>0</v>
      </c>
      <c r="E587" s="110">
        <v>0</v>
      </c>
      <c r="F587" s="110">
        <v>0</v>
      </c>
      <c r="G587" s="87">
        <f t="shared" ref="G587" si="1148">SUM(E587:F587)</f>
        <v>0</v>
      </c>
      <c r="H587" s="110">
        <v>0</v>
      </c>
      <c r="I587" s="110">
        <v>0</v>
      </c>
      <c r="J587" s="87">
        <f t="shared" ref="J587" si="1149">SUM(H587:I587)</f>
        <v>0</v>
      </c>
      <c r="K587" s="87">
        <f t="shared" ref="K587" si="1150">G587-J587</f>
        <v>0</v>
      </c>
      <c r="L587" s="87">
        <f t="shared" ref="L587" si="1151">D587+K587</f>
        <v>0</v>
      </c>
    </row>
    <row r="588" spans="1:12" s="79" customFormat="1" x14ac:dyDescent="0.25">
      <c r="A588" s="3"/>
      <c r="B588" s="3"/>
      <c r="C588" s="8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s="102" customFormat="1" x14ac:dyDescent="0.25">
      <c r="A589" s="156"/>
      <c r="B589" s="156"/>
      <c r="C589" s="157" t="s">
        <v>11</v>
      </c>
      <c r="D589" s="158">
        <f t="shared" ref="D589:L589" si="1152">D569+D516+D514+D474+D437+D430+D423+D415+D411+D403+D401</f>
        <v>0</v>
      </c>
      <c r="E589" s="158">
        <f t="shared" si="1152"/>
        <v>0</v>
      </c>
      <c r="F589" s="158">
        <f t="shared" si="1152"/>
        <v>0</v>
      </c>
      <c r="G589" s="158">
        <f t="shared" si="1152"/>
        <v>0</v>
      </c>
      <c r="H589" s="158">
        <f t="shared" si="1152"/>
        <v>0</v>
      </c>
      <c r="I589" s="158">
        <f t="shared" si="1152"/>
        <v>0</v>
      </c>
      <c r="J589" s="158">
        <f t="shared" si="1152"/>
        <v>0</v>
      </c>
      <c r="K589" s="158">
        <f t="shared" si="1152"/>
        <v>0</v>
      </c>
      <c r="L589" s="158">
        <f t="shared" si="1152"/>
        <v>0</v>
      </c>
    </row>
    <row r="590" spans="1:12" s="79" customFormat="1" x14ac:dyDescent="0.25">
      <c r="A590" s="3"/>
      <c r="B590" s="3"/>
      <c r="C590" s="8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s="79" customFormat="1" ht="15" customHeight="1" x14ac:dyDescent="0.3">
      <c r="A591" s="146" t="s">
        <v>192</v>
      </c>
      <c r="B591" s="146"/>
      <c r="C591"/>
      <c r="D591"/>
      <c r="E591"/>
      <c r="F591"/>
      <c r="G591"/>
      <c r="H591"/>
      <c r="I591"/>
      <c r="J591"/>
      <c r="K591"/>
      <c r="L591"/>
    </row>
    <row r="592" spans="1:12" s="79" customFormat="1" ht="15" customHeight="1" x14ac:dyDescent="0.25">
      <c r="A592" s="205" t="s">
        <v>47</v>
      </c>
      <c r="B592" s="206"/>
      <c r="C592" s="202" t="s">
        <v>0</v>
      </c>
      <c r="D592" s="140" t="s">
        <v>1</v>
      </c>
      <c r="E592" s="202" t="s">
        <v>2</v>
      </c>
      <c r="F592" s="203"/>
      <c r="G592" s="204"/>
      <c r="H592" s="202" t="s">
        <v>3</v>
      </c>
      <c r="I592" s="203"/>
      <c r="J592" s="204"/>
      <c r="K592" s="200" t="s">
        <v>4</v>
      </c>
      <c r="L592" s="140" t="s">
        <v>1</v>
      </c>
    </row>
    <row r="593" spans="1:12" s="79" customFormat="1" ht="15" customHeight="1" x14ac:dyDescent="0.25">
      <c r="A593" s="207"/>
      <c r="B593" s="208"/>
      <c r="C593" s="201"/>
      <c r="D593" s="19" t="s">
        <v>55</v>
      </c>
      <c r="E593" s="140" t="s">
        <v>5</v>
      </c>
      <c r="F593" s="140" t="s">
        <v>6</v>
      </c>
      <c r="G593" s="140" t="s">
        <v>7</v>
      </c>
      <c r="H593" s="140" t="s">
        <v>5</v>
      </c>
      <c r="I593" s="140" t="s">
        <v>6</v>
      </c>
      <c r="J593" s="140" t="s">
        <v>7</v>
      </c>
      <c r="K593" s="201"/>
      <c r="L593" s="19" t="s">
        <v>56</v>
      </c>
    </row>
    <row r="594" spans="1:12" s="79" customFormat="1" ht="15" customHeight="1" x14ac:dyDescent="0.25">
      <c r="A594" s="209"/>
      <c r="B594" s="210"/>
      <c r="C594" s="211"/>
      <c r="D594" s="140" t="s">
        <v>12</v>
      </c>
      <c r="E594" s="202" t="s">
        <v>12</v>
      </c>
      <c r="F594" s="203"/>
      <c r="G594" s="204"/>
      <c r="H594" s="202" t="s">
        <v>12</v>
      </c>
      <c r="I594" s="203"/>
      <c r="J594" s="204"/>
      <c r="K594" s="140" t="s">
        <v>12</v>
      </c>
      <c r="L594" s="140" t="s">
        <v>12</v>
      </c>
    </row>
    <row r="595" spans="1:12" s="79" customFormat="1" ht="15" customHeight="1" x14ac:dyDescent="0.3">
      <c r="A595" s="146"/>
      <c r="B595" s="146"/>
      <c r="C595"/>
      <c r="D595"/>
      <c r="E595"/>
      <c r="F595"/>
      <c r="G595"/>
      <c r="H595"/>
      <c r="I595"/>
      <c r="J595"/>
      <c r="K595"/>
      <c r="L595"/>
    </row>
    <row r="596" spans="1:12" s="79" customFormat="1" ht="15" customHeight="1" x14ac:dyDescent="0.3">
      <c r="A596" s="65">
        <v>11</v>
      </c>
      <c r="B596" s="146"/>
      <c r="C596" s="65" t="s">
        <v>68</v>
      </c>
      <c r="D596" s="147">
        <f>D597</f>
        <v>0</v>
      </c>
      <c r="E596" s="147">
        <f t="shared" ref="E596:L596" si="1153">E597</f>
        <v>0</v>
      </c>
      <c r="F596" s="147">
        <f t="shared" si="1153"/>
        <v>0</v>
      </c>
      <c r="G596" s="147">
        <f t="shared" si="1153"/>
        <v>0</v>
      </c>
      <c r="H596" s="147">
        <f t="shared" si="1153"/>
        <v>0</v>
      </c>
      <c r="I596" s="147">
        <f t="shared" si="1153"/>
        <v>0</v>
      </c>
      <c r="J596" s="147">
        <f t="shared" si="1153"/>
        <v>0</v>
      </c>
      <c r="K596" s="147">
        <f t="shared" si="1153"/>
        <v>0</v>
      </c>
      <c r="L596" s="147">
        <f t="shared" si="1153"/>
        <v>0</v>
      </c>
    </row>
    <row r="597" spans="1:12" s="68" customFormat="1" x14ac:dyDescent="0.25">
      <c r="A597" s="65">
        <v>110</v>
      </c>
      <c r="B597" s="65" t="s">
        <v>9</v>
      </c>
      <c r="C597" s="65" t="s">
        <v>68</v>
      </c>
      <c r="D597" s="67">
        <f>D598+D602+D606</f>
        <v>0</v>
      </c>
      <c r="E597" s="67">
        <f t="shared" ref="E597:L597" si="1154">E598+E602+E606</f>
        <v>0</v>
      </c>
      <c r="F597" s="67">
        <f t="shared" si="1154"/>
        <v>0</v>
      </c>
      <c r="G597" s="67">
        <f t="shared" si="1154"/>
        <v>0</v>
      </c>
      <c r="H597" s="67">
        <f t="shared" si="1154"/>
        <v>0</v>
      </c>
      <c r="I597" s="67">
        <f t="shared" si="1154"/>
        <v>0</v>
      </c>
      <c r="J597" s="67">
        <f t="shared" si="1154"/>
        <v>0</v>
      </c>
      <c r="K597" s="67">
        <f t="shared" si="1154"/>
        <v>0</v>
      </c>
      <c r="L597" s="67">
        <f t="shared" si="1154"/>
        <v>0</v>
      </c>
    </row>
    <row r="598" spans="1:12" x14ac:dyDescent="0.25">
      <c r="A598" s="12">
        <v>1100</v>
      </c>
      <c r="B598" s="12" t="s">
        <v>9</v>
      </c>
      <c r="C598" s="11" t="s">
        <v>69</v>
      </c>
      <c r="D598" s="10">
        <f>SUM(D599:D601)</f>
        <v>0</v>
      </c>
      <c r="E598" s="10">
        <f t="shared" ref="E598:L598" si="1155">SUM(E599:E601)</f>
        <v>0</v>
      </c>
      <c r="F598" s="10">
        <f t="shared" si="1155"/>
        <v>0</v>
      </c>
      <c r="G598" s="10">
        <f t="shared" si="1155"/>
        <v>0</v>
      </c>
      <c r="H598" s="10">
        <f t="shared" si="1155"/>
        <v>0</v>
      </c>
      <c r="I598" s="10">
        <f t="shared" si="1155"/>
        <v>0</v>
      </c>
      <c r="J598" s="10">
        <f t="shared" si="1155"/>
        <v>0</v>
      </c>
      <c r="K598" s="10">
        <f t="shared" si="1155"/>
        <v>0</v>
      </c>
      <c r="L598" s="10">
        <f t="shared" si="1155"/>
        <v>0</v>
      </c>
    </row>
    <row r="599" spans="1:12" x14ac:dyDescent="0.25">
      <c r="A599" s="12" t="s">
        <v>9</v>
      </c>
      <c r="B599" s="12" t="s">
        <v>9</v>
      </c>
      <c r="C599" s="11" t="s">
        <v>70</v>
      </c>
      <c r="D599" s="105">
        <v>0</v>
      </c>
      <c r="E599" s="105">
        <v>0</v>
      </c>
      <c r="F599" s="105">
        <v>0</v>
      </c>
      <c r="G599" s="10">
        <f t="shared" ref="G599:G601" si="1156">SUM(E599:F599)</f>
        <v>0</v>
      </c>
      <c r="H599" s="105">
        <v>0</v>
      </c>
      <c r="I599" s="105">
        <v>0</v>
      </c>
      <c r="J599" s="104">
        <f t="shared" ref="J599:J601" si="1157">SUM(H599:I599)</f>
        <v>0</v>
      </c>
      <c r="K599" s="10">
        <f t="shared" ref="K599:K601" si="1158">G599-J599</f>
        <v>0</v>
      </c>
      <c r="L599" s="10">
        <f t="shared" ref="L599:L601" si="1159">D599+K599</f>
        <v>0</v>
      </c>
    </row>
    <row r="600" spans="1:12" x14ac:dyDescent="0.25">
      <c r="A600" s="12"/>
      <c r="B600" s="12"/>
      <c r="C600" s="11" t="s">
        <v>71</v>
      </c>
      <c r="D600" s="105">
        <v>0</v>
      </c>
      <c r="E600" s="105">
        <v>0</v>
      </c>
      <c r="F600" s="105">
        <v>0</v>
      </c>
      <c r="G600" s="10">
        <f t="shared" si="1156"/>
        <v>0</v>
      </c>
      <c r="H600" s="105">
        <v>0</v>
      </c>
      <c r="I600" s="105">
        <v>0</v>
      </c>
      <c r="J600" s="104">
        <f t="shared" si="1157"/>
        <v>0</v>
      </c>
      <c r="K600" s="10">
        <f t="shared" si="1158"/>
        <v>0</v>
      </c>
      <c r="L600" s="10">
        <f t="shared" si="1159"/>
        <v>0</v>
      </c>
    </row>
    <row r="601" spans="1:12" x14ac:dyDescent="0.25">
      <c r="A601" s="12"/>
      <c r="B601" s="12"/>
      <c r="C601" s="11" t="s">
        <v>45</v>
      </c>
      <c r="D601" s="105">
        <v>0</v>
      </c>
      <c r="E601" s="105">
        <v>0</v>
      </c>
      <c r="F601" s="105">
        <v>0</v>
      </c>
      <c r="G601" s="10">
        <f t="shared" si="1156"/>
        <v>0</v>
      </c>
      <c r="H601" s="105">
        <v>0</v>
      </c>
      <c r="I601" s="105">
        <v>0</v>
      </c>
      <c r="J601" s="104">
        <f t="shared" si="1157"/>
        <v>0</v>
      </c>
      <c r="K601" s="10">
        <f t="shared" si="1158"/>
        <v>0</v>
      </c>
      <c r="L601" s="10">
        <f t="shared" si="1159"/>
        <v>0</v>
      </c>
    </row>
    <row r="602" spans="1:12" x14ac:dyDescent="0.25">
      <c r="A602" s="12">
        <v>1101</v>
      </c>
      <c r="B602" s="12"/>
      <c r="C602" s="12" t="s">
        <v>72</v>
      </c>
      <c r="D602" s="10">
        <f>SUM(D603:D605)</f>
        <v>0</v>
      </c>
      <c r="E602" s="10">
        <f t="shared" ref="E602:L602" si="1160">SUM(E603:E605)</f>
        <v>0</v>
      </c>
      <c r="F602" s="10">
        <f t="shared" si="1160"/>
        <v>0</v>
      </c>
      <c r="G602" s="10">
        <f t="shared" si="1160"/>
        <v>0</v>
      </c>
      <c r="H602" s="10">
        <f t="shared" si="1160"/>
        <v>0</v>
      </c>
      <c r="I602" s="10">
        <f t="shared" si="1160"/>
        <v>0</v>
      </c>
      <c r="J602" s="10">
        <f t="shared" si="1160"/>
        <v>0</v>
      </c>
      <c r="K602" s="10">
        <f t="shared" si="1160"/>
        <v>0</v>
      </c>
      <c r="L602" s="10">
        <f t="shared" si="1160"/>
        <v>0</v>
      </c>
    </row>
    <row r="603" spans="1:12" x14ac:dyDescent="0.25">
      <c r="A603" s="12"/>
      <c r="B603" s="12"/>
      <c r="C603" s="11" t="s">
        <v>70</v>
      </c>
      <c r="D603" s="105">
        <v>0</v>
      </c>
      <c r="E603" s="105">
        <v>0</v>
      </c>
      <c r="F603" s="105">
        <v>0</v>
      </c>
      <c r="G603" s="10">
        <f t="shared" ref="G603:G605" si="1161">SUM(E603:F603)</f>
        <v>0</v>
      </c>
      <c r="H603" s="105">
        <v>0</v>
      </c>
      <c r="I603" s="105">
        <v>0</v>
      </c>
      <c r="J603" s="104">
        <f t="shared" ref="J603:J605" si="1162">SUM(H603:I603)</f>
        <v>0</v>
      </c>
      <c r="K603" s="10">
        <f t="shared" ref="K603:K605" si="1163">G603-J603</f>
        <v>0</v>
      </c>
      <c r="L603" s="10">
        <f t="shared" ref="L603:L605" si="1164">D603+K603</f>
        <v>0</v>
      </c>
    </row>
    <row r="604" spans="1:12" x14ac:dyDescent="0.25">
      <c r="A604" s="12"/>
      <c r="B604" s="12"/>
      <c r="C604" s="11" t="s">
        <v>71</v>
      </c>
      <c r="D604" s="105">
        <v>0</v>
      </c>
      <c r="E604" s="105">
        <v>0</v>
      </c>
      <c r="F604" s="105">
        <v>0</v>
      </c>
      <c r="G604" s="10">
        <f t="shared" si="1161"/>
        <v>0</v>
      </c>
      <c r="H604" s="105">
        <v>0</v>
      </c>
      <c r="I604" s="105">
        <v>0</v>
      </c>
      <c r="J604" s="104">
        <f t="shared" si="1162"/>
        <v>0</v>
      </c>
      <c r="K604" s="10">
        <f t="shared" si="1163"/>
        <v>0</v>
      </c>
      <c r="L604" s="10">
        <f t="shared" si="1164"/>
        <v>0</v>
      </c>
    </row>
    <row r="605" spans="1:12" x14ac:dyDescent="0.25">
      <c r="A605" s="12"/>
      <c r="B605" s="12"/>
      <c r="C605" s="11" t="s">
        <v>45</v>
      </c>
      <c r="D605" s="105">
        <v>0</v>
      </c>
      <c r="E605" s="105">
        <v>0</v>
      </c>
      <c r="F605" s="105">
        <v>0</v>
      </c>
      <c r="G605" s="10">
        <f t="shared" si="1161"/>
        <v>0</v>
      </c>
      <c r="H605" s="105">
        <v>0</v>
      </c>
      <c r="I605" s="105">
        <v>0</v>
      </c>
      <c r="J605" s="104">
        <f t="shared" si="1162"/>
        <v>0</v>
      </c>
      <c r="K605" s="10">
        <f t="shared" si="1163"/>
        <v>0</v>
      </c>
      <c r="L605" s="10">
        <f t="shared" si="1164"/>
        <v>0</v>
      </c>
    </row>
    <row r="606" spans="1:12" x14ac:dyDescent="0.25">
      <c r="A606" s="12">
        <v>1102</v>
      </c>
      <c r="B606" s="12"/>
      <c r="C606" s="12" t="s">
        <v>73</v>
      </c>
      <c r="D606" s="10">
        <f>D607+D611+D615+D619+D623+D627</f>
        <v>0</v>
      </c>
      <c r="E606" s="10">
        <f t="shared" ref="E606:L606" si="1165">E607+E611+E615+E619+E623+E627</f>
        <v>0</v>
      </c>
      <c r="F606" s="10">
        <f t="shared" si="1165"/>
        <v>0</v>
      </c>
      <c r="G606" s="10">
        <f t="shared" si="1165"/>
        <v>0</v>
      </c>
      <c r="H606" s="10">
        <f t="shared" si="1165"/>
        <v>0</v>
      </c>
      <c r="I606" s="10">
        <f t="shared" si="1165"/>
        <v>0</v>
      </c>
      <c r="J606" s="10">
        <f t="shared" si="1165"/>
        <v>0</v>
      </c>
      <c r="K606" s="10">
        <f t="shared" si="1165"/>
        <v>0</v>
      </c>
      <c r="L606" s="10">
        <f t="shared" si="1165"/>
        <v>0</v>
      </c>
    </row>
    <row r="607" spans="1:12" x14ac:dyDescent="0.25">
      <c r="A607" s="12">
        <v>11021</v>
      </c>
      <c r="B607" s="12"/>
      <c r="C607" s="11" t="s">
        <v>74</v>
      </c>
      <c r="D607" s="10">
        <f>SUM(D608:D610)</f>
        <v>0</v>
      </c>
      <c r="E607" s="10">
        <f t="shared" ref="E607:L607" si="1166">SUM(E608:E610)</f>
        <v>0</v>
      </c>
      <c r="F607" s="10">
        <f t="shared" si="1166"/>
        <v>0</v>
      </c>
      <c r="G607" s="10">
        <f t="shared" si="1166"/>
        <v>0</v>
      </c>
      <c r="H607" s="10">
        <f t="shared" si="1166"/>
        <v>0</v>
      </c>
      <c r="I607" s="10">
        <f t="shared" si="1166"/>
        <v>0</v>
      </c>
      <c r="J607" s="10">
        <f t="shared" si="1166"/>
        <v>0</v>
      </c>
      <c r="K607" s="10">
        <f t="shared" si="1166"/>
        <v>0</v>
      </c>
      <c r="L607" s="10">
        <f t="shared" si="1166"/>
        <v>0</v>
      </c>
    </row>
    <row r="608" spans="1:12" x14ac:dyDescent="0.25">
      <c r="A608" s="12"/>
      <c r="B608" s="12"/>
      <c r="C608" s="11" t="s">
        <v>75</v>
      </c>
      <c r="D608" s="105">
        <v>0</v>
      </c>
      <c r="E608" s="105">
        <v>0</v>
      </c>
      <c r="F608" s="105">
        <v>0</v>
      </c>
      <c r="G608" s="10">
        <f t="shared" ref="G608:G610" si="1167">SUM(E608:F608)</f>
        <v>0</v>
      </c>
      <c r="H608" s="105">
        <v>0</v>
      </c>
      <c r="I608" s="105">
        <v>0</v>
      </c>
      <c r="J608" s="104">
        <f t="shared" ref="J608:J610" si="1168">SUM(H608:I608)</f>
        <v>0</v>
      </c>
      <c r="K608" s="10">
        <f t="shared" ref="K608:K610" si="1169">G608-J608</f>
        <v>0</v>
      </c>
      <c r="L608" s="10">
        <f t="shared" ref="L608:L610" si="1170">D608+K608</f>
        <v>0</v>
      </c>
    </row>
    <row r="609" spans="1:12" x14ac:dyDescent="0.25">
      <c r="A609" s="12"/>
      <c r="B609" s="12"/>
      <c r="C609" s="11" t="s">
        <v>76</v>
      </c>
      <c r="D609" s="105">
        <v>0</v>
      </c>
      <c r="E609" s="105">
        <v>0</v>
      </c>
      <c r="F609" s="105">
        <v>0</v>
      </c>
      <c r="G609" s="10">
        <f t="shared" si="1167"/>
        <v>0</v>
      </c>
      <c r="H609" s="105">
        <v>0</v>
      </c>
      <c r="I609" s="105">
        <v>0</v>
      </c>
      <c r="J609" s="104">
        <f t="shared" si="1168"/>
        <v>0</v>
      </c>
      <c r="K609" s="10">
        <f t="shared" si="1169"/>
        <v>0</v>
      </c>
      <c r="L609" s="10">
        <f t="shared" si="1170"/>
        <v>0</v>
      </c>
    </row>
    <row r="610" spans="1:12" x14ac:dyDescent="0.25">
      <c r="A610" s="12"/>
      <c r="B610" s="12"/>
      <c r="C610" s="11" t="s">
        <v>45</v>
      </c>
      <c r="D610" s="105">
        <v>0</v>
      </c>
      <c r="E610" s="105">
        <v>0</v>
      </c>
      <c r="F610" s="105">
        <v>0</v>
      </c>
      <c r="G610" s="10">
        <f t="shared" si="1167"/>
        <v>0</v>
      </c>
      <c r="H610" s="105">
        <v>0</v>
      </c>
      <c r="I610" s="105">
        <v>0</v>
      </c>
      <c r="J610" s="104">
        <f t="shared" si="1168"/>
        <v>0</v>
      </c>
      <c r="K610" s="10">
        <f t="shared" si="1169"/>
        <v>0</v>
      </c>
      <c r="L610" s="10">
        <f t="shared" si="1170"/>
        <v>0</v>
      </c>
    </row>
    <row r="611" spans="1:12" x14ac:dyDescent="0.25">
      <c r="A611" s="12">
        <v>11022</v>
      </c>
      <c r="B611" s="12"/>
      <c r="C611" s="12" t="s">
        <v>77</v>
      </c>
      <c r="D611" s="10">
        <f>SUM(D612:D614)</f>
        <v>0</v>
      </c>
      <c r="E611" s="10">
        <f t="shared" ref="E611:L611" si="1171">SUM(E612:E614)</f>
        <v>0</v>
      </c>
      <c r="F611" s="10">
        <f t="shared" si="1171"/>
        <v>0</v>
      </c>
      <c r="G611" s="10">
        <f t="shared" si="1171"/>
        <v>0</v>
      </c>
      <c r="H611" s="10">
        <f t="shared" si="1171"/>
        <v>0</v>
      </c>
      <c r="I611" s="10">
        <f t="shared" si="1171"/>
        <v>0</v>
      </c>
      <c r="J611" s="104">
        <f t="shared" si="1171"/>
        <v>0</v>
      </c>
      <c r="K611" s="10">
        <f t="shared" si="1171"/>
        <v>0</v>
      </c>
      <c r="L611" s="10">
        <f t="shared" si="1171"/>
        <v>0</v>
      </c>
    </row>
    <row r="612" spans="1:12" x14ac:dyDescent="0.25">
      <c r="A612" s="12"/>
      <c r="B612" s="12"/>
      <c r="C612" s="11" t="s">
        <v>78</v>
      </c>
      <c r="D612" s="105">
        <v>0</v>
      </c>
      <c r="E612" s="105">
        <v>0</v>
      </c>
      <c r="F612" s="105">
        <v>0</v>
      </c>
      <c r="G612" s="10">
        <f t="shared" ref="G612:G614" si="1172">SUM(E612:F612)</f>
        <v>0</v>
      </c>
      <c r="H612" s="105">
        <v>0</v>
      </c>
      <c r="I612" s="105">
        <v>0</v>
      </c>
      <c r="J612" s="104">
        <f t="shared" ref="J612:J614" si="1173">SUM(H612:I612)</f>
        <v>0</v>
      </c>
      <c r="K612" s="10">
        <f t="shared" ref="K612:K614" si="1174">G612-J612</f>
        <v>0</v>
      </c>
      <c r="L612" s="10">
        <f t="shared" ref="L612:L614" si="1175">D612+K612</f>
        <v>0</v>
      </c>
    </row>
    <row r="613" spans="1:12" x14ac:dyDescent="0.25">
      <c r="A613" s="12"/>
      <c r="B613" s="12"/>
      <c r="C613" s="11" t="s">
        <v>79</v>
      </c>
      <c r="D613" s="105">
        <v>0</v>
      </c>
      <c r="E613" s="105">
        <v>0</v>
      </c>
      <c r="F613" s="105">
        <v>0</v>
      </c>
      <c r="G613" s="10">
        <f t="shared" si="1172"/>
        <v>0</v>
      </c>
      <c r="H613" s="105">
        <v>0</v>
      </c>
      <c r="I613" s="105">
        <v>0</v>
      </c>
      <c r="J613" s="104">
        <f t="shared" si="1173"/>
        <v>0</v>
      </c>
      <c r="K613" s="10">
        <f t="shared" si="1174"/>
        <v>0</v>
      </c>
      <c r="L613" s="10">
        <f t="shared" si="1175"/>
        <v>0</v>
      </c>
    </row>
    <row r="614" spans="1:12" x14ac:dyDescent="0.25">
      <c r="A614" s="12"/>
      <c r="B614" s="12"/>
      <c r="C614" s="11" t="s">
        <v>45</v>
      </c>
      <c r="D614" s="105">
        <v>0</v>
      </c>
      <c r="E614" s="105">
        <v>0</v>
      </c>
      <c r="F614" s="105">
        <v>0</v>
      </c>
      <c r="G614" s="10">
        <f t="shared" si="1172"/>
        <v>0</v>
      </c>
      <c r="H614" s="105">
        <v>0</v>
      </c>
      <c r="I614" s="105">
        <v>0</v>
      </c>
      <c r="J614" s="104">
        <f t="shared" si="1173"/>
        <v>0</v>
      </c>
      <c r="K614" s="10">
        <f t="shared" si="1174"/>
        <v>0</v>
      </c>
      <c r="L614" s="10">
        <f t="shared" si="1175"/>
        <v>0</v>
      </c>
    </row>
    <row r="615" spans="1:12" x14ac:dyDescent="0.25">
      <c r="A615" s="12">
        <v>11023</v>
      </c>
      <c r="B615" s="12"/>
      <c r="C615" s="11" t="s">
        <v>87</v>
      </c>
      <c r="D615" s="10">
        <f>SUM(D616:D618)</f>
        <v>0</v>
      </c>
      <c r="E615" s="10">
        <f t="shared" ref="E615:L615" si="1176">SUM(E616:E618)</f>
        <v>0</v>
      </c>
      <c r="F615" s="10">
        <f t="shared" si="1176"/>
        <v>0</v>
      </c>
      <c r="G615" s="10">
        <f t="shared" si="1176"/>
        <v>0</v>
      </c>
      <c r="H615" s="10">
        <f t="shared" si="1176"/>
        <v>0</v>
      </c>
      <c r="I615" s="10">
        <f t="shared" si="1176"/>
        <v>0</v>
      </c>
      <c r="J615" s="104">
        <f t="shared" si="1176"/>
        <v>0</v>
      </c>
      <c r="K615" s="10">
        <f t="shared" si="1176"/>
        <v>0</v>
      </c>
      <c r="L615" s="10">
        <f t="shared" si="1176"/>
        <v>0</v>
      </c>
    </row>
    <row r="616" spans="1:12" x14ac:dyDescent="0.25">
      <c r="A616" s="12"/>
      <c r="B616" s="12"/>
      <c r="C616" s="11" t="s">
        <v>43</v>
      </c>
      <c r="D616" s="105">
        <v>0</v>
      </c>
      <c r="E616" s="105">
        <v>0</v>
      </c>
      <c r="F616" s="105">
        <v>0</v>
      </c>
      <c r="G616" s="10">
        <f t="shared" ref="G616:G618" si="1177">SUM(E616:F616)</f>
        <v>0</v>
      </c>
      <c r="H616" s="105">
        <v>0</v>
      </c>
      <c r="I616" s="105">
        <v>0</v>
      </c>
      <c r="J616" s="104">
        <f t="shared" ref="J616:J618" si="1178">SUM(H616:I616)</f>
        <v>0</v>
      </c>
      <c r="K616" s="10">
        <f t="shared" ref="K616:K618" si="1179">G616-J616</f>
        <v>0</v>
      </c>
      <c r="L616" s="10">
        <f t="shared" ref="L616:L618" si="1180">D616+K616</f>
        <v>0</v>
      </c>
    </row>
    <row r="617" spans="1:12" x14ac:dyDescent="0.25">
      <c r="A617" s="12"/>
      <c r="B617" s="12"/>
      <c r="C617" s="11" t="s">
        <v>44</v>
      </c>
      <c r="D617" s="105">
        <v>0</v>
      </c>
      <c r="E617" s="105">
        <v>0</v>
      </c>
      <c r="F617" s="105">
        <v>0</v>
      </c>
      <c r="G617" s="10">
        <f t="shared" si="1177"/>
        <v>0</v>
      </c>
      <c r="H617" s="105">
        <v>0</v>
      </c>
      <c r="I617" s="105">
        <v>0</v>
      </c>
      <c r="J617" s="104">
        <f t="shared" si="1178"/>
        <v>0</v>
      </c>
      <c r="K617" s="10">
        <f t="shared" si="1179"/>
        <v>0</v>
      </c>
      <c r="L617" s="10">
        <f t="shared" si="1180"/>
        <v>0</v>
      </c>
    </row>
    <row r="618" spans="1:12" x14ac:dyDescent="0.25">
      <c r="A618" s="12"/>
      <c r="B618" s="12"/>
      <c r="C618" s="11" t="s">
        <v>45</v>
      </c>
      <c r="D618" s="105">
        <v>0</v>
      </c>
      <c r="E618" s="105">
        <v>0</v>
      </c>
      <c r="F618" s="105">
        <v>0</v>
      </c>
      <c r="G618" s="10">
        <f t="shared" si="1177"/>
        <v>0</v>
      </c>
      <c r="H618" s="105">
        <v>0</v>
      </c>
      <c r="I618" s="105">
        <v>0</v>
      </c>
      <c r="J618" s="104">
        <f t="shared" si="1178"/>
        <v>0</v>
      </c>
      <c r="K618" s="10">
        <f t="shared" si="1179"/>
        <v>0</v>
      </c>
      <c r="L618" s="10">
        <f t="shared" si="1180"/>
        <v>0</v>
      </c>
    </row>
    <row r="619" spans="1:12" x14ac:dyDescent="0.25">
      <c r="A619" s="12">
        <v>11024</v>
      </c>
      <c r="B619" s="12"/>
      <c r="C619" s="12" t="s">
        <v>80</v>
      </c>
      <c r="D619" s="10">
        <f>SUM(D620:D622)</f>
        <v>0</v>
      </c>
      <c r="E619" s="10">
        <f t="shared" ref="E619:L619" si="1181">SUM(E620:E622)</f>
        <v>0</v>
      </c>
      <c r="F619" s="10">
        <f t="shared" si="1181"/>
        <v>0</v>
      </c>
      <c r="G619" s="10">
        <f t="shared" si="1181"/>
        <v>0</v>
      </c>
      <c r="H619" s="10">
        <f t="shared" si="1181"/>
        <v>0</v>
      </c>
      <c r="I619" s="10">
        <f t="shared" si="1181"/>
        <v>0</v>
      </c>
      <c r="J619" s="104">
        <f t="shared" si="1181"/>
        <v>0</v>
      </c>
      <c r="K619" s="10">
        <f t="shared" si="1181"/>
        <v>0</v>
      </c>
      <c r="L619" s="10">
        <f t="shared" si="1181"/>
        <v>0</v>
      </c>
    </row>
    <row r="620" spans="1:12" x14ac:dyDescent="0.25">
      <c r="A620" s="12"/>
      <c r="B620" s="12"/>
      <c r="C620" s="11" t="s">
        <v>81</v>
      </c>
      <c r="D620" s="105">
        <v>0</v>
      </c>
      <c r="E620" s="105">
        <v>0</v>
      </c>
      <c r="F620" s="105">
        <v>0</v>
      </c>
      <c r="G620" s="10">
        <f t="shared" ref="G620:G622" si="1182">SUM(E620:F620)</f>
        <v>0</v>
      </c>
      <c r="H620" s="105">
        <v>0</v>
      </c>
      <c r="I620" s="105">
        <v>0</v>
      </c>
      <c r="J620" s="104">
        <f t="shared" ref="J620:J622" si="1183">SUM(H620:I620)</f>
        <v>0</v>
      </c>
      <c r="K620" s="10">
        <f t="shared" ref="K620:K622" si="1184">G620-J620</f>
        <v>0</v>
      </c>
      <c r="L620" s="10">
        <f t="shared" ref="L620:L622" si="1185">D620+K620</f>
        <v>0</v>
      </c>
    </row>
    <row r="621" spans="1:12" x14ac:dyDescent="0.25">
      <c r="A621" s="12"/>
      <c r="B621" s="12"/>
      <c r="C621" s="11" t="s">
        <v>82</v>
      </c>
      <c r="D621" s="105">
        <v>0</v>
      </c>
      <c r="E621" s="105">
        <v>0</v>
      </c>
      <c r="F621" s="105">
        <v>0</v>
      </c>
      <c r="G621" s="10">
        <f t="shared" si="1182"/>
        <v>0</v>
      </c>
      <c r="H621" s="105">
        <v>0</v>
      </c>
      <c r="I621" s="105">
        <v>0</v>
      </c>
      <c r="J621" s="104">
        <f t="shared" si="1183"/>
        <v>0</v>
      </c>
      <c r="K621" s="10">
        <f t="shared" si="1184"/>
        <v>0</v>
      </c>
      <c r="L621" s="10">
        <f t="shared" si="1185"/>
        <v>0</v>
      </c>
    </row>
    <row r="622" spans="1:12" x14ac:dyDescent="0.25">
      <c r="A622" s="12"/>
      <c r="B622" s="12"/>
      <c r="C622" s="11" t="s">
        <v>45</v>
      </c>
      <c r="D622" s="105">
        <v>0</v>
      </c>
      <c r="E622" s="105">
        <v>0</v>
      </c>
      <c r="F622" s="105">
        <v>0</v>
      </c>
      <c r="G622" s="10">
        <f t="shared" si="1182"/>
        <v>0</v>
      </c>
      <c r="H622" s="105">
        <v>0</v>
      </c>
      <c r="I622" s="105">
        <v>0</v>
      </c>
      <c r="J622" s="104">
        <f t="shared" si="1183"/>
        <v>0</v>
      </c>
      <c r="K622" s="10">
        <f t="shared" si="1184"/>
        <v>0</v>
      </c>
      <c r="L622" s="10">
        <f t="shared" si="1185"/>
        <v>0</v>
      </c>
    </row>
    <row r="623" spans="1:12" x14ac:dyDescent="0.25">
      <c r="A623" s="12">
        <v>11025</v>
      </c>
      <c r="B623" s="12"/>
      <c r="C623" s="11" t="s">
        <v>83</v>
      </c>
      <c r="D623" s="10">
        <f>SUM(D624:D626)</f>
        <v>0</v>
      </c>
      <c r="E623" s="10">
        <f t="shared" ref="E623:L623" si="1186">SUM(E624:E626)</f>
        <v>0</v>
      </c>
      <c r="F623" s="10">
        <f t="shared" si="1186"/>
        <v>0</v>
      </c>
      <c r="G623" s="10">
        <f t="shared" si="1186"/>
        <v>0</v>
      </c>
      <c r="H623" s="10">
        <f t="shared" si="1186"/>
        <v>0</v>
      </c>
      <c r="I623" s="10">
        <f t="shared" si="1186"/>
        <v>0</v>
      </c>
      <c r="J623" s="104">
        <f t="shared" si="1186"/>
        <v>0</v>
      </c>
      <c r="K623" s="10">
        <f t="shared" si="1186"/>
        <v>0</v>
      </c>
      <c r="L623" s="10">
        <f t="shared" si="1186"/>
        <v>0</v>
      </c>
    </row>
    <row r="624" spans="1:12" x14ac:dyDescent="0.25">
      <c r="A624" s="12"/>
      <c r="B624" s="12"/>
      <c r="C624" s="11" t="s">
        <v>41</v>
      </c>
      <c r="D624" s="105">
        <v>0</v>
      </c>
      <c r="E624" s="105">
        <v>0</v>
      </c>
      <c r="F624" s="105">
        <v>0</v>
      </c>
      <c r="G624" s="10">
        <f t="shared" ref="G624:G626" si="1187">SUM(E624:F624)</f>
        <v>0</v>
      </c>
      <c r="H624" s="105">
        <v>0</v>
      </c>
      <c r="I624" s="105">
        <v>0</v>
      </c>
      <c r="J624" s="104">
        <f t="shared" ref="J624:J626" si="1188">SUM(H624:I624)</f>
        <v>0</v>
      </c>
      <c r="K624" s="10">
        <f t="shared" ref="K624:K626" si="1189">G624-J624</f>
        <v>0</v>
      </c>
      <c r="L624" s="10">
        <f t="shared" ref="L624:L626" si="1190">D624+K624</f>
        <v>0</v>
      </c>
    </row>
    <row r="625" spans="1:204" x14ac:dyDescent="0.25">
      <c r="A625" s="12"/>
      <c r="B625" s="12"/>
      <c r="C625" s="11" t="s">
        <v>42</v>
      </c>
      <c r="D625" s="105">
        <v>0</v>
      </c>
      <c r="E625" s="105">
        <v>0</v>
      </c>
      <c r="F625" s="105">
        <v>0</v>
      </c>
      <c r="G625" s="10">
        <f t="shared" si="1187"/>
        <v>0</v>
      </c>
      <c r="H625" s="105">
        <v>0</v>
      </c>
      <c r="I625" s="105">
        <v>0</v>
      </c>
      <c r="J625" s="104">
        <f t="shared" si="1188"/>
        <v>0</v>
      </c>
      <c r="K625" s="10">
        <f t="shared" si="1189"/>
        <v>0</v>
      </c>
      <c r="L625" s="10">
        <f t="shared" si="1190"/>
        <v>0</v>
      </c>
    </row>
    <row r="626" spans="1:204" x14ac:dyDescent="0.25">
      <c r="A626" s="12"/>
      <c r="B626" s="12"/>
      <c r="C626" s="11" t="s">
        <v>45</v>
      </c>
      <c r="D626" s="105">
        <v>0</v>
      </c>
      <c r="E626" s="105">
        <v>0</v>
      </c>
      <c r="F626" s="105">
        <v>0</v>
      </c>
      <c r="G626" s="10">
        <f t="shared" si="1187"/>
        <v>0</v>
      </c>
      <c r="H626" s="105">
        <v>0</v>
      </c>
      <c r="I626" s="105">
        <v>0</v>
      </c>
      <c r="J626" s="104">
        <f t="shared" si="1188"/>
        <v>0</v>
      </c>
      <c r="K626" s="10">
        <f t="shared" si="1189"/>
        <v>0</v>
      </c>
      <c r="L626" s="10">
        <f t="shared" si="1190"/>
        <v>0</v>
      </c>
    </row>
    <row r="627" spans="1:204" x14ac:dyDescent="0.25">
      <c r="A627" s="12">
        <v>11026</v>
      </c>
      <c r="B627" s="12"/>
      <c r="C627" s="11" t="s">
        <v>84</v>
      </c>
      <c r="D627" s="10">
        <f>SUM(D628:D630)</f>
        <v>0</v>
      </c>
      <c r="E627" s="10">
        <f t="shared" ref="E627:L627" si="1191">SUM(E628:E630)</f>
        <v>0</v>
      </c>
      <c r="F627" s="10">
        <f t="shared" si="1191"/>
        <v>0</v>
      </c>
      <c r="G627" s="10">
        <f t="shared" si="1191"/>
        <v>0</v>
      </c>
      <c r="H627" s="10">
        <f t="shared" si="1191"/>
        <v>0</v>
      </c>
      <c r="I627" s="10">
        <f t="shared" si="1191"/>
        <v>0</v>
      </c>
      <c r="J627" s="104">
        <f t="shared" si="1191"/>
        <v>0</v>
      </c>
      <c r="K627" s="10">
        <f t="shared" si="1191"/>
        <v>0</v>
      </c>
      <c r="L627" s="10">
        <f t="shared" si="1191"/>
        <v>0</v>
      </c>
    </row>
    <row r="628" spans="1:204" x14ac:dyDescent="0.25">
      <c r="A628" s="12"/>
      <c r="B628" s="12"/>
      <c r="C628" s="11" t="s">
        <v>85</v>
      </c>
      <c r="D628" s="105">
        <v>0</v>
      </c>
      <c r="E628" s="105">
        <v>0</v>
      </c>
      <c r="F628" s="105">
        <v>0</v>
      </c>
      <c r="G628" s="10">
        <f t="shared" ref="G628:G630" si="1192">SUM(E628:F628)</f>
        <v>0</v>
      </c>
      <c r="H628" s="105">
        <v>0</v>
      </c>
      <c r="I628" s="105">
        <v>0</v>
      </c>
      <c r="J628" s="104">
        <f t="shared" ref="J628:J630" si="1193">SUM(H628:I628)</f>
        <v>0</v>
      </c>
      <c r="K628" s="10">
        <f t="shared" ref="K628:K630" si="1194">G628-J628</f>
        <v>0</v>
      </c>
      <c r="L628" s="10">
        <f t="shared" ref="L628:L630" si="1195">D628+K628</f>
        <v>0</v>
      </c>
    </row>
    <row r="629" spans="1:204" x14ac:dyDescent="0.25">
      <c r="A629" s="12"/>
      <c r="B629" s="12"/>
      <c r="C629" s="11" t="s">
        <v>86</v>
      </c>
      <c r="D629" s="105">
        <v>0</v>
      </c>
      <c r="E629" s="105">
        <v>0</v>
      </c>
      <c r="F629" s="105">
        <v>0</v>
      </c>
      <c r="G629" s="10">
        <f t="shared" si="1192"/>
        <v>0</v>
      </c>
      <c r="H629" s="105">
        <v>0</v>
      </c>
      <c r="I629" s="105">
        <v>0</v>
      </c>
      <c r="J629" s="104">
        <f t="shared" si="1193"/>
        <v>0</v>
      </c>
      <c r="K629" s="10">
        <f t="shared" si="1194"/>
        <v>0</v>
      </c>
      <c r="L629" s="10">
        <f t="shared" si="1195"/>
        <v>0</v>
      </c>
    </row>
    <row r="630" spans="1:204" x14ac:dyDescent="0.25">
      <c r="A630" s="12"/>
      <c r="B630" s="12"/>
      <c r="C630" s="11" t="s">
        <v>45</v>
      </c>
      <c r="D630" s="105">
        <v>0</v>
      </c>
      <c r="E630" s="105">
        <v>0</v>
      </c>
      <c r="F630" s="105">
        <v>0</v>
      </c>
      <c r="G630" s="10">
        <f t="shared" si="1192"/>
        <v>0</v>
      </c>
      <c r="H630" s="105">
        <v>0</v>
      </c>
      <c r="I630" s="105">
        <v>0</v>
      </c>
      <c r="J630" s="104">
        <f t="shared" si="1193"/>
        <v>0</v>
      </c>
      <c r="K630" s="10">
        <f t="shared" si="1194"/>
        <v>0</v>
      </c>
      <c r="L630" s="10">
        <f t="shared" si="1195"/>
        <v>0</v>
      </c>
    </row>
    <row r="631" spans="1:204" x14ac:dyDescent="0.25">
      <c r="A631" s="12"/>
      <c r="B631" s="12"/>
      <c r="C631" s="11"/>
      <c r="D631" s="105"/>
      <c r="E631" s="105"/>
      <c r="F631" s="105"/>
      <c r="G631" s="10"/>
      <c r="H631" s="105"/>
      <c r="I631" s="105"/>
      <c r="J631" s="104"/>
      <c r="K631" s="10"/>
      <c r="L631" s="10"/>
    </row>
    <row r="632" spans="1:204" s="79" customFormat="1" ht="15" customHeight="1" x14ac:dyDescent="0.3">
      <c r="A632" s="65">
        <v>13</v>
      </c>
      <c r="B632" s="146"/>
      <c r="C632" s="66" t="s">
        <v>93</v>
      </c>
      <c r="D632" s="147">
        <f>D633</f>
        <v>0</v>
      </c>
      <c r="E632" s="147">
        <f t="shared" ref="E632:L632" si="1196">E633</f>
        <v>0</v>
      </c>
      <c r="F632" s="147">
        <f t="shared" si="1196"/>
        <v>0</v>
      </c>
      <c r="G632" s="147">
        <f t="shared" si="1196"/>
        <v>0</v>
      </c>
      <c r="H632" s="147">
        <f t="shared" si="1196"/>
        <v>0</v>
      </c>
      <c r="I632" s="147">
        <f t="shared" si="1196"/>
        <v>0</v>
      </c>
      <c r="J632" s="147">
        <f t="shared" si="1196"/>
        <v>0</v>
      </c>
      <c r="K632" s="147">
        <f t="shared" si="1196"/>
        <v>0</v>
      </c>
      <c r="L632" s="147">
        <f t="shared" si="1196"/>
        <v>0</v>
      </c>
    </row>
    <row r="633" spans="1:204" s="79" customFormat="1" ht="15" customHeight="1" x14ac:dyDescent="0.25">
      <c r="A633" s="65">
        <v>130</v>
      </c>
      <c r="B633" s="65"/>
      <c r="C633" s="66" t="s">
        <v>93</v>
      </c>
      <c r="D633" s="67">
        <f>D634+D638+D642</f>
        <v>0</v>
      </c>
      <c r="E633" s="67">
        <f t="shared" ref="E633:L633" si="1197">E634+E638+E642</f>
        <v>0</v>
      </c>
      <c r="F633" s="67">
        <f t="shared" si="1197"/>
        <v>0</v>
      </c>
      <c r="G633" s="67">
        <f t="shared" si="1197"/>
        <v>0</v>
      </c>
      <c r="H633" s="67">
        <f t="shared" si="1197"/>
        <v>0</v>
      </c>
      <c r="I633" s="67">
        <f t="shared" si="1197"/>
        <v>0</v>
      </c>
      <c r="J633" s="67">
        <f t="shared" si="1197"/>
        <v>0</v>
      </c>
      <c r="K633" s="67">
        <f t="shared" si="1197"/>
        <v>0</v>
      </c>
      <c r="L633" s="67">
        <f t="shared" si="1197"/>
        <v>0</v>
      </c>
      <c r="GK633" s="65">
        <v>130</v>
      </c>
      <c r="GL633" s="65"/>
      <c r="GM633" s="66" t="s">
        <v>93</v>
      </c>
      <c r="GN633" s="67">
        <f>GN634+GN638+GN642</f>
        <v>0</v>
      </c>
      <c r="GO633" s="67">
        <f t="shared" ref="GO633:GV633" si="1198">GO634+GO638+GO642</f>
        <v>0</v>
      </c>
      <c r="GP633" s="67">
        <f t="shared" si="1198"/>
        <v>0</v>
      </c>
      <c r="GQ633" s="67">
        <f t="shared" si="1198"/>
        <v>0</v>
      </c>
      <c r="GR633" s="67">
        <f t="shared" si="1198"/>
        <v>0</v>
      </c>
      <c r="GS633" s="67">
        <f t="shared" si="1198"/>
        <v>0</v>
      </c>
      <c r="GT633" s="67">
        <f t="shared" si="1198"/>
        <v>0</v>
      </c>
      <c r="GU633" s="67">
        <f t="shared" si="1198"/>
        <v>0</v>
      </c>
      <c r="GV633" s="67">
        <f t="shared" si="1198"/>
        <v>0</v>
      </c>
    </row>
    <row r="634" spans="1:204" s="79" customFormat="1" ht="15" customHeight="1" x14ac:dyDescent="0.25">
      <c r="A634" s="12">
        <v>1300</v>
      </c>
      <c r="B634" s="12"/>
      <c r="C634" s="12" t="s">
        <v>94</v>
      </c>
      <c r="D634" s="10">
        <f>SUM(D635:D637)</f>
        <v>0</v>
      </c>
      <c r="E634" s="10">
        <f t="shared" ref="E634:L634" si="1199">SUM(E635:E637)</f>
        <v>0</v>
      </c>
      <c r="F634" s="10">
        <f t="shared" si="1199"/>
        <v>0</v>
      </c>
      <c r="G634" s="10">
        <f t="shared" si="1199"/>
        <v>0</v>
      </c>
      <c r="H634" s="10">
        <f t="shared" si="1199"/>
        <v>0</v>
      </c>
      <c r="I634" s="10">
        <f t="shared" si="1199"/>
        <v>0</v>
      </c>
      <c r="J634" s="10">
        <f t="shared" si="1199"/>
        <v>0</v>
      </c>
      <c r="K634" s="10">
        <f t="shared" si="1199"/>
        <v>0</v>
      </c>
      <c r="L634" s="10">
        <f t="shared" si="1199"/>
        <v>0</v>
      </c>
      <c r="GK634" s="12">
        <v>1300</v>
      </c>
      <c r="GL634" s="12"/>
      <c r="GM634" s="12" t="s">
        <v>94</v>
      </c>
      <c r="GN634" s="10">
        <f>SUM(GN635:GN637)</f>
        <v>0</v>
      </c>
      <c r="GO634" s="10">
        <f t="shared" ref="GO634:GV634" si="1200">SUM(GO635:GO637)</f>
        <v>0</v>
      </c>
      <c r="GP634" s="10">
        <f t="shared" si="1200"/>
        <v>0</v>
      </c>
      <c r="GQ634" s="10">
        <f t="shared" si="1200"/>
        <v>0</v>
      </c>
      <c r="GR634" s="10">
        <f t="shared" si="1200"/>
        <v>0</v>
      </c>
      <c r="GS634" s="10">
        <f t="shared" si="1200"/>
        <v>0</v>
      </c>
      <c r="GT634" s="10">
        <f t="shared" si="1200"/>
        <v>0</v>
      </c>
      <c r="GU634" s="10">
        <f t="shared" si="1200"/>
        <v>0</v>
      </c>
      <c r="GV634" s="10">
        <f t="shared" si="1200"/>
        <v>0</v>
      </c>
    </row>
    <row r="635" spans="1:204" s="79" customFormat="1" ht="15" customHeight="1" x14ac:dyDescent="0.25">
      <c r="A635" s="12"/>
      <c r="B635" s="12"/>
      <c r="C635" s="11" t="s">
        <v>70</v>
      </c>
      <c r="D635" s="105">
        <v>0</v>
      </c>
      <c r="E635" s="105">
        <v>0</v>
      </c>
      <c r="F635" s="105">
        <v>0</v>
      </c>
      <c r="G635" s="10">
        <f t="shared" ref="G635:G637" si="1201">SUM(E635:F635)</f>
        <v>0</v>
      </c>
      <c r="H635" s="105">
        <v>0</v>
      </c>
      <c r="I635" s="105">
        <v>0</v>
      </c>
      <c r="J635" s="104">
        <f t="shared" ref="J635:J637" si="1202">SUM(H635:I635)</f>
        <v>0</v>
      </c>
      <c r="K635" s="10">
        <f t="shared" ref="K635:K637" si="1203">G635-J635</f>
        <v>0</v>
      </c>
      <c r="L635" s="10">
        <f t="shared" ref="L635:L637" si="1204">D635+K635</f>
        <v>0</v>
      </c>
      <c r="GK635" s="12"/>
      <c r="GL635" s="12"/>
      <c r="GM635" s="11" t="s">
        <v>70</v>
      </c>
      <c r="GN635" s="105">
        <v>0</v>
      </c>
      <c r="GO635" s="105">
        <v>0</v>
      </c>
      <c r="GP635" s="105">
        <v>0</v>
      </c>
      <c r="GQ635" s="10">
        <f t="shared" ref="GQ635:GQ637" si="1205">SUM(GO635:GP635)</f>
        <v>0</v>
      </c>
      <c r="GR635" s="105">
        <v>0</v>
      </c>
      <c r="GS635" s="105">
        <v>0</v>
      </c>
      <c r="GT635" s="104">
        <f t="shared" ref="GT635:GT637" si="1206">SUM(GR635:GS635)</f>
        <v>0</v>
      </c>
      <c r="GU635" s="10">
        <f t="shared" ref="GU635:GU637" si="1207">GQ635-GT635</f>
        <v>0</v>
      </c>
      <c r="GV635" s="10">
        <f t="shared" ref="GV635:GV637" si="1208">GN635+GU635</f>
        <v>0</v>
      </c>
    </row>
    <row r="636" spans="1:204" s="79" customFormat="1" ht="15" customHeight="1" x14ac:dyDescent="0.25">
      <c r="A636" s="12"/>
      <c r="B636" s="12"/>
      <c r="C636" s="11" t="s">
        <v>71</v>
      </c>
      <c r="D636" s="105">
        <v>0</v>
      </c>
      <c r="E636" s="105">
        <v>0</v>
      </c>
      <c r="F636" s="105">
        <v>0</v>
      </c>
      <c r="G636" s="10">
        <f t="shared" si="1201"/>
        <v>0</v>
      </c>
      <c r="H636" s="105">
        <v>0</v>
      </c>
      <c r="I636" s="105">
        <v>0</v>
      </c>
      <c r="J636" s="104">
        <f t="shared" si="1202"/>
        <v>0</v>
      </c>
      <c r="K636" s="10">
        <f t="shared" si="1203"/>
        <v>0</v>
      </c>
      <c r="L636" s="10">
        <f t="shared" si="1204"/>
        <v>0</v>
      </c>
      <c r="GK636" s="12"/>
      <c r="GL636" s="12"/>
      <c r="GM636" s="11" t="s">
        <v>71</v>
      </c>
      <c r="GN636" s="105">
        <v>0</v>
      </c>
      <c r="GO636" s="105">
        <v>0</v>
      </c>
      <c r="GP636" s="105">
        <v>0</v>
      </c>
      <c r="GQ636" s="10">
        <f t="shared" si="1205"/>
        <v>0</v>
      </c>
      <c r="GR636" s="105">
        <v>0</v>
      </c>
      <c r="GS636" s="105">
        <v>0</v>
      </c>
      <c r="GT636" s="104">
        <f t="shared" si="1206"/>
        <v>0</v>
      </c>
      <c r="GU636" s="10">
        <f t="shared" si="1207"/>
        <v>0</v>
      </c>
      <c r="GV636" s="10">
        <f t="shared" si="1208"/>
        <v>0</v>
      </c>
    </row>
    <row r="637" spans="1:204" s="79" customFormat="1" ht="15" customHeight="1" x14ac:dyDescent="0.25">
      <c r="A637" s="12"/>
      <c r="B637" s="12"/>
      <c r="C637" s="11" t="s">
        <v>45</v>
      </c>
      <c r="D637" s="105">
        <v>0</v>
      </c>
      <c r="E637" s="105">
        <v>0</v>
      </c>
      <c r="F637" s="105">
        <v>0</v>
      </c>
      <c r="G637" s="10">
        <f t="shared" si="1201"/>
        <v>0</v>
      </c>
      <c r="H637" s="105">
        <v>0</v>
      </c>
      <c r="I637" s="105">
        <v>0</v>
      </c>
      <c r="J637" s="104">
        <f t="shared" si="1202"/>
        <v>0</v>
      </c>
      <c r="K637" s="10">
        <f t="shared" si="1203"/>
        <v>0</v>
      </c>
      <c r="L637" s="10">
        <f t="shared" si="1204"/>
        <v>0</v>
      </c>
      <c r="GK637" s="12"/>
      <c r="GL637" s="12"/>
      <c r="GM637" s="11" t="s">
        <v>45</v>
      </c>
      <c r="GN637" s="105">
        <v>0</v>
      </c>
      <c r="GO637" s="105">
        <v>0</v>
      </c>
      <c r="GP637" s="105">
        <v>0</v>
      </c>
      <c r="GQ637" s="10">
        <f t="shared" si="1205"/>
        <v>0</v>
      </c>
      <c r="GR637" s="105">
        <v>0</v>
      </c>
      <c r="GS637" s="105">
        <v>0</v>
      </c>
      <c r="GT637" s="104">
        <f t="shared" si="1206"/>
        <v>0</v>
      </c>
      <c r="GU637" s="10">
        <f t="shared" si="1207"/>
        <v>0</v>
      </c>
      <c r="GV637" s="10">
        <f t="shared" si="1208"/>
        <v>0</v>
      </c>
    </row>
    <row r="638" spans="1:204" s="79" customFormat="1" ht="15" customHeight="1" x14ac:dyDescent="0.25">
      <c r="A638" s="12">
        <v>1301</v>
      </c>
      <c r="B638" s="12"/>
      <c r="C638" s="12" t="s">
        <v>95</v>
      </c>
      <c r="D638" s="10">
        <f>SUM(D639:D641)</f>
        <v>0</v>
      </c>
      <c r="E638" s="10">
        <f t="shared" ref="E638:L638" si="1209">SUM(E639:E641)</f>
        <v>0</v>
      </c>
      <c r="F638" s="10">
        <f t="shared" si="1209"/>
        <v>0</v>
      </c>
      <c r="G638" s="10">
        <f t="shared" si="1209"/>
        <v>0</v>
      </c>
      <c r="H638" s="10">
        <f t="shared" si="1209"/>
        <v>0</v>
      </c>
      <c r="I638" s="10">
        <f t="shared" si="1209"/>
        <v>0</v>
      </c>
      <c r="J638" s="10">
        <f t="shared" si="1209"/>
        <v>0</v>
      </c>
      <c r="K638" s="10">
        <f t="shared" si="1209"/>
        <v>0</v>
      </c>
      <c r="L638" s="10">
        <f t="shared" si="1209"/>
        <v>0</v>
      </c>
      <c r="GK638" s="12">
        <v>1301</v>
      </c>
      <c r="GL638" s="12"/>
      <c r="GM638" s="12" t="s">
        <v>95</v>
      </c>
      <c r="GN638" s="10">
        <f>SUM(GN639:GN641)</f>
        <v>0</v>
      </c>
      <c r="GO638" s="10">
        <f t="shared" ref="GO638:GV638" si="1210">SUM(GO639:GO641)</f>
        <v>0</v>
      </c>
      <c r="GP638" s="10">
        <f t="shared" si="1210"/>
        <v>0</v>
      </c>
      <c r="GQ638" s="10">
        <f t="shared" si="1210"/>
        <v>0</v>
      </c>
      <c r="GR638" s="10">
        <f t="shared" si="1210"/>
        <v>0</v>
      </c>
      <c r="GS638" s="10">
        <f t="shared" si="1210"/>
        <v>0</v>
      </c>
      <c r="GT638" s="10">
        <f t="shared" si="1210"/>
        <v>0</v>
      </c>
      <c r="GU638" s="10">
        <f t="shared" si="1210"/>
        <v>0</v>
      </c>
      <c r="GV638" s="10">
        <f t="shared" si="1210"/>
        <v>0</v>
      </c>
    </row>
    <row r="639" spans="1:204" s="79" customFormat="1" ht="15" customHeight="1" x14ac:dyDescent="0.25">
      <c r="A639" s="12"/>
      <c r="B639" s="12"/>
      <c r="C639" s="11" t="s">
        <v>70</v>
      </c>
      <c r="D639" s="105">
        <v>0</v>
      </c>
      <c r="E639" s="105">
        <v>0</v>
      </c>
      <c r="F639" s="105">
        <v>0</v>
      </c>
      <c r="G639" s="10">
        <f t="shared" ref="G639:G641" si="1211">SUM(E639:F639)</f>
        <v>0</v>
      </c>
      <c r="H639" s="105">
        <v>0</v>
      </c>
      <c r="I639" s="105">
        <v>0</v>
      </c>
      <c r="J639" s="104">
        <f t="shared" ref="J639:J641" si="1212">SUM(H639:I639)</f>
        <v>0</v>
      </c>
      <c r="K639" s="10">
        <f t="shared" ref="K639:K641" si="1213">G639-J639</f>
        <v>0</v>
      </c>
      <c r="L639" s="10">
        <f t="shared" ref="L639:L641" si="1214">D639+K639</f>
        <v>0</v>
      </c>
      <c r="GK639" s="12"/>
      <c r="GL639" s="12"/>
      <c r="GM639" s="11" t="s">
        <v>70</v>
      </c>
      <c r="GN639" s="105">
        <v>0</v>
      </c>
      <c r="GO639" s="105">
        <v>0</v>
      </c>
      <c r="GP639" s="105">
        <v>0</v>
      </c>
      <c r="GQ639" s="10">
        <f t="shared" ref="GQ639:GQ641" si="1215">SUM(GO639:GP639)</f>
        <v>0</v>
      </c>
      <c r="GR639" s="105">
        <v>0</v>
      </c>
      <c r="GS639" s="105">
        <v>0</v>
      </c>
      <c r="GT639" s="104">
        <f t="shared" ref="GT639:GT641" si="1216">SUM(GR639:GS639)</f>
        <v>0</v>
      </c>
      <c r="GU639" s="10">
        <f t="shared" ref="GU639:GU641" si="1217">GQ639-GT639</f>
        <v>0</v>
      </c>
      <c r="GV639" s="10">
        <f t="shared" ref="GV639:GV641" si="1218">GN639+GU639</f>
        <v>0</v>
      </c>
    </row>
    <row r="640" spans="1:204" s="79" customFormat="1" ht="15" customHeight="1" x14ac:dyDescent="0.25">
      <c r="A640" s="12"/>
      <c r="B640" s="12"/>
      <c r="C640" s="11" t="s">
        <v>71</v>
      </c>
      <c r="D640" s="105">
        <v>0</v>
      </c>
      <c r="E640" s="105">
        <v>0</v>
      </c>
      <c r="F640" s="105">
        <v>0</v>
      </c>
      <c r="G640" s="10">
        <f t="shared" si="1211"/>
        <v>0</v>
      </c>
      <c r="H640" s="105">
        <v>0</v>
      </c>
      <c r="I640" s="105">
        <v>0</v>
      </c>
      <c r="J640" s="104">
        <f t="shared" si="1212"/>
        <v>0</v>
      </c>
      <c r="K640" s="10">
        <f t="shared" si="1213"/>
        <v>0</v>
      </c>
      <c r="L640" s="10">
        <f t="shared" si="1214"/>
        <v>0</v>
      </c>
      <c r="GK640" s="12"/>
      <c r="GL640" s="12"/>
      <c r="GM640" s="11" t="s">
        <v>71</v>
      </c>
      <c r="GN640" s="105">
        <v>0</v>
      </c>
      <c r="GO640" s="105">
        <v>0</v>
      </c>
      <c r="GP640" s="105">
        <v>0</v>
      </c>
      <c r="GQ640" s="10">
        <f t="shared" si="1215"/>
        <v>0</v>
      </c>
      <c r="GR640" s="105">
        <v>0</v>
      </c>
      <c r="GS640" s="105">
        <v>0</v>
      </c>
      <c r="GT640" s="104">
        <f t="shared" si="1216"/>
        <v>0</v>
      </c>
      <c r="GU640" s="10">
        <f t="shared" si="1217"/>
        <v>0</v>
      </c>
      <c r="GV640" s="10">
        <f t="shared" si="1218"/>
        <v>0</v>
      </c>
    </row>
    <row r="641" spans="1:204" s="79" customFormat="1" ht="15" customHeight="1" x14ac:dyDescent="0.25">
      <c r="A641" s="12"/>
      <c r="B641" s="12"/>
      <c r="C641" s="11" t="s">
        <v>45</v>
      </c>
      <c r="D641" s="105">
        <v>0</v>
      </c>
      <c r="E641" s="105">
        <v>0</v>
      </c>
      <c r="F641" s="105">
        <v>0</v>
      </c>
      <c r="G641" s="10">
        <f t="shared" si="1211"/>
        <v>0</v>
      </c>
      <c r="H641" s="105">
        <v>0</v>
      </c>
      <c r="I641" s="105">
        <v>0</v>
      </c>
      <c r="J641" s="104">
        <f t="shared" si="1212"/>
        <v>0</v>
      </c>
      <c r="K641" s="10">
        <f t="shared" si="1213"/>
        <v>0</v>
      </c>
      <c r="L641" s="10">
        <f t="shared" si="1214"/>
        <v>0</v>
      </c>
      <c r="GK641" s="12"/>
      <c r="GL641" s="12"/>
      <c r="GM641" s="11" t="s">
        <v>45</v>
      </c>
      <c r="GN641" s="105">
        <v>0</v>
      </c>
      <c r="GO641" s="105">
        <v>0</v>
      </c>
      <c r="GP641" s="105">
        <v>0</v>
      </c>
      <c r="GQ641" s="10">
        <f t="shared" si="1215"/>
        <v>0</v>
      </c>
      <c r="GR641" s="105">
        <v>0</v>
      </c>
      <c r="GS641" s="105">
        <v>0</v>
      </c>
      <c r="GT641" s="104">
        <f t="shared" si="1216"/>
        <v>0</v>
      </c>
      <c r="GU641" s="10">
        <f t="shared" si="1217"/>
        <v>0</v>
      </c>
      <c r="GV641" s="10">
        <f t="shared" si="1218"/>
        <v>0</v>
      </c>
    </row>
    <row r="642" spans="1:204" s="79" customFormat="1" ht="15" customHeight="1" x14ac:dyDescent="0.25">
      <c r="A642" s="12">
        <v>1302</v>
      </c>
      <c r="B642" s="12"/>
      <c r="C642" s="12" t="s">
        <v>96</v>
      </c>
      <c r="D642" s="10">
        <f>D643+D647+D651</f>
        <v>0</v>
      </c>
      <c r="E642" s="10">
        <f t="shared" ref="E642:L642" si="1219">E643+E647+E651</f>
        <v>0</v>
      </c>
      <c r="F642" s="10">
        <f t="shared" si="1219"/>
        <v>0</v>
      </c>
      <c r="G642" s="10">
        <f t="shared" si="1219"/>
        <v>0</v>
      </c>
      <c r="H642" s="10">
        <f t="shared" si="1219"/>
        <v>0</v>
      </c>
      <c r="I642" s="10">
        <f t="shared" si="1219"/>
        <v>0</v>
      </c>
      <c r="J642" s="10">
        <f t="shared" si="1219"/>
        <v>0</v>
      </c>
      <c r="K642" s="10">
        <f t="shared" si="1219"/>
        <v>0</v>
      </c>
      <c r="L642" s="10">
        <f t="shared" si="1219"/>
        <v>0</v>
      </c>
      <c r="GK642" s="12">
        <v>1302</v>
      </c>
      <c r="GL642" s="12"/>
      <c r="GM642" s="12" t="s">
        <v>96</v>
      </c>
      <c r="GN642" s="10">
        <f>GN643+GN647+GN651</f>
        <v>0</v>
      </c>
      <c r="GO642" s="10">
        <f t="shared" ref="GO642:GV642" si="1220">GO643+GO647+GO651</f>
        <v>0</v>
      </c>
      <c r="GP642" s="10">
        <f t="shared" si="1220"/>
        <v>0</v>
      </c>
      <c r="GQ642" s="10">
        <f t="shared" si="1220"/>
        <v>0</v>
      </c>
      <c r="GR642" s="10">
        <f t="shared" si="1220"/>
        <v>0</v>
      </c>
      <c r="GS642" s="10">
        <f t="shared" si="1220"/>
        <v>0</v>
      </c>
      <c r="GT642" s="10">
        <f t="shared" si="1220"/>
        <v>0</v>
      </c>
      <c r="GU642" s="10">
        <f t="shared" si="1220"/>
        <v>0</v>
      </c>
      <c r="GV642" s="10">
        <f t="shared" si="1220"/>
        <v>0</v>
      </c>
    </row>
    <row r="643" spans="1:204" s="79" customFormat="1" ht="15" customHeight="1" x14ac:dyDescent="0.25">
      <c r="A643" s="12">
        <v>13021</v>
      </c>
      <c r="B643" s="12"/>
      <c r="C643" s="11" t="s">
        <v>74</v>
      </c>
      <c r="D643" s="10">
        <f>SUM(D644:D646)</f>
        <v>0</v>
      </c>
      <c r="E643" s="10">
        <f t="shared" ref="E643:L643" si="1221">SUM(E644:E646)</f>
        <v>0</v>
      </c>
      <c r="F643" s="10">
        <f t="shared" si="1221"/>
        <v>0</v>
      </c>
      <c r="G643" s="10">
        <f t="shared" si="1221"/>
        <v>0</v>
      </c>
      <c r="H643" s="10">
        <f t="shared" si="1221"/>
        <v>0</v>
      </c>
      <c r="I643" s="10">
        <f t="shared" si="1221"/>
        <v>0</v>
      </c>
      <c r="J643" s="10">
        <f t="shared" si="1221"/>
        <v>0</v>
      </c>
      <c r="K643" s="10">
        <f t="shared" si="1221"/>
        <v>0</v>
      </c>
      <c r="L643" s="10">
        <f t="shared" si="1221"/>
        <v>0</v>
      </c>
      <c r="GK643" s="12">
        <v>13021</v>
      </c>
      <c r="GL643" s="12"/>
      <c r="GM643" s="11" t="s">
        <v>74</v>
      </c>
      <c r="GN643" s="10">
        <f>SUM(GN644:GN646)</f>
        <v>0</v>
      </c>
      <c r="GO643" s="10">
        <f t="shared" ref="GO643:GV643" si="1222">SUM(GO644:GO646)</f>
        <v>0</v>
      </c>
      <c r="GP643" s="10">
        <f t="shared" si="1222"/>
        <v>0</v>
      </c>
      <c r="GQ643" s="10">
        <f t="shared" si="1222"/>
        <v>0</v>
      </c>
      <c r="GR643" s="10">
        <f t="shared" si="1222"/>
        <v>0</v>
      </c>
      <c r="GS643" s="10">
        <f t="shared" si="1222"/>
        <v>0</v>
      </c>
      <c r="GT643" s="10">
        <f t="shared" si="1222"/>
        <v>0</v>
      </c>
      <c r="GU643" s="10">
        <f t="shared" si="1222"/>
        <v>0</v>
      </c>
      <c r="GV643" s="10">
        <f t="shared" si="1222"/>
        <v>0</v>
      </c>
    </row>
    <row r="644" spans="1:204" s="79" customFormat="1" ht="15" customHeight="1" x14ac:dyDescent="0.25">
      <c r="A644" s="12"/>
      <c r="B644" s="12"/>
      <c r="C644" s="11" t="s">
        <v>75</v>
      </c>
      <c r="D644" s="105">
        <v>0</v>
      </c>
      <c r="E644" s="105">
        <v>0</v>
      </c>
      <c r="F644" s="105">
        <v>0</v>
      </c>
      <c r="G644" s="10">
        <f t="shared" ref="G644:G646" si="1223">SUM(E644:F644)</f>
        <v>0</v>
      </c>
      <c r="H644" s="105">
        <v>0</v>
      </c>
      <c r="I644" s="105">
        <v>0</v>
      </c>
      <c r="J644" s="104">
        <f t="shared" ref="J644:J646" si="1224">SUM(H644:I644)</f>
        <v>0</v>
      </c>
      <c r="K644" s="10">
        <f t="shared" ref="K644:K646" si="1225">G644-J644</f>
        <v>0</v>
      </c>
      <c r="L644" s="10">
        <f t="shared" ref="L644:L646" si="1226">D644+K644</f>
        <v>0</v>
      </c>
      <c r="GK644" s="12"/>
      <c r="GL644" s="12"/>
      <c r="GM644" s="11" t="s">
        <v>75</v>
      </c>
      <c r="GN644" s="105">
        <v>0</v>
      </c>
      <c r="GO644" s="105">
        <v>0</v>
      </c>
      <c r="GP644" s="105">
        <v>0</v>
      </c>
      <c r="GQ644" s="10">
        <f t="shared" ref="GQ644:GQ646" si="1227">SUM(GO644:GP644)</f>
        <v>0</v>
      </c>
      <c r="GR644" s="105">
        <v>0</v>
      </c>
      <c r="GS644" s="105">
        <v>0</v>
      </c>
      <c r="GT644" s="104">
        <f t="shared" ref="GT644:GT646" si="1228">SUM(GR644:GS644)</f>
        <v>0</v>
      </c>
      <c r="GU644" s="10">
        <f t="shared" ref="GU644:GU646" si="1229">GQ644-GT644</f>
        <v>0</v>
      </c>
      <c r="GV644" s="10">
        <f t="shared" ref="GV644:GV646" si="1230">GN644+GU644</f>
        <v>0</v>
      </c>
    </row>
    <row r="645" spans="1:204" s="79" customFormat="1" ht="15" customHeight="1" x14ac:dyDescent="0.25">
      <c r="A645" s="12"/>
      <c r="B645" s="12"/>
      <c r="C645" s="11" t="s">
        <v>76</v>
      </c>
      <c r="D645" s="105">
        <v>0</v>
      </c>
      <c r="E645" s="105">
        <v>0</v>
      </c>
      <c r="F645" s="105">
        <v>0</v>
      </c>
      <c r="G645" s="10">
        <f t="shared" si="1223"/>
        <v>0</v>
      </c>
      <c r="H645" s="105">
        <v>0</v>
      </c>
      <c r="I645" s="105">
        <v>0</v>
      </c>
      <c r="J645" s="104">
        <f t="shared" si="1224"/>
        <v>0</v>
      </c>
      <c r="K645" s="10">
        <f t="shared" si="1225"/>
        <v>0</v>
      </c>
      <c r="L645" s="10">
        <f t="shared" si="1226"/>
        <v>0</v>
      </c>
      <c r="GK645" s="12"/>
      <c r="GL645" s="12"/>
      <c r="GM645" s="11" t="s">
        <v>76</v>
      </c>
      <c r="GN645" s="105">
        <v>0</v>
      </c>
      <c r="GO645" s="105">
        <v>0</v>
      </c>
      <c r="GP645" s="105">
        <v>0</v>
      </c>
      <c r="GQ645" s="10">
        <f t="shared" si="1227"/>
        <v>0</v>
      </c>
      <c r="GR645" s="105">
        <v>0</v>
      </c>
      <c r="GS645" s="105">
        <v>0</v>
      </c>
      <c r="GT645" s="104">
        <f t="shared" si="1228"/>
        <v>0</v>
      </c>
      <c r="GU645" s="10">
        <f t="shared" si="1229"/>
        <v>0</v>
      </c>
      <c r="GV645" s="10">
        <f t="shared" si="1230"/>
        <v>0</v>
      </c>
    </row>
    <row r="646" spans="1:204" s="79" customFormat="1" ht="15" customHeight="1" x14ac:dyDescent="0.25">
      <c r="A646" s="12"/>
      <c r="B646" s="12"/>
      <c r="C646" s="11" t="s">
        <v>45</v>
      </c>
      <c r="D646" s="105">
        <v>0</v>
      </c>
      <c r="E646" s="105">
        <v>0</v>
      </c>
      <c r="F646" s="105">
        <v>0</v>
      </c>
      <c r="G646" s="10">
        <f t="shared" si="1223"/>
        <v>0</v>
      </c>
      <c r="H646" s="105">
        <v>0</v>
      </c>
      <c r="I646" s="105">
        <v>0</v>
      </c>
      <c r="J646" s="104">
        <f t="shared" si="1224"/>
        <v>0</v>
      </c>
      <c r="K646" s="10">
        <f t="shared" si="1225"/>
        <v>0</v>
      </c>
      <c r="L646" s="10">
        <f t="shared" si="1226"/>
        <v>0</v>
      </c>
      <c r="GK646" s="12"/>
      <c r="GL646" s="12"/>
      <c r="GM646" s="11" t="s">
        <v>45</v>
      </c>
      <c r="GN646" s="105">
        <v>0</v>
      </c>
      <c r="GO646" s="105">
        <v>0</v>
      </c>
      <c r="GP646" s="105">
        <v>0</v>
      </c>
      <c r="GQ646" s="10">
        <f t="shared" si="1227"/>
        <v>0</v>
      </c>
      <c r="GR646" s="105">
        <v>0</v>
      </c>
      <c r="GS646" s="105">
        <v>0</v>
      </c>
      <c r="GT646" s="104">
        <f t="shared" si="1228"/>
        <v>0</v>
      </c>
      <c r="GU646" s="10">
        <f t="shared" si="1229"/>
        <v>0</v>
      </c>
      <c r="GV646" s="10">
        <f t="shared" si="1230"/>
        <v>0</v>
      </c>
    </row>
    <row r="647" spans="1:204" s="79" customFormat="1" ht="15" customHeight="1" x14ac:dyDescent="0.25">
      <c r="A647" s="12">
        <v>13022</v>
      </c>
      <c r="B647" s="12"/>
      <c r="C647" s="12" t="s">
        <v>77</v>
      </c>
      <c r="D647" s="10">
        <f>SUM(D648:D650)</f>
        <v>0</v>
      </c>
      <c r="E647" s="10">
        <f t="shared" ref="E647:L647" si="1231">SUM(E648:E650)</f>
        <v>0</v>
      </c>
      <c r="F647" s="10">
        <f t="shared" si="1231"/>
        <v>0</v>
      </c>
      <c r="G647" s="10">
        <f t="shared" si="1231"/>
        <v>0</v>
      </c>
      <c r="H647" s="10">
        <f t="shared" si="1231"/>
        <v>0</v>
      </c>
      <c r="I647" s="10">
        <f t="shared" si="1231"/>
        <v>0</v>
      </c>
      <c r="J647" s="10">
        <f t="shared" si="1231"/>
        <v>0</v>
      </c>
      <c r="K647" s="10">
        <f t="shared" si="1231"/>
        <v>0</v>
      </c>
      <c r="L647" s="10">
        <f t="shared" si="1231"/>
        <v>0</v>
      </c>
      <c r="GK647" s="12">
        <v>13022</v>
      </c>
      <c r="GL647" s="12"/>
      <c r="GM647" s="12" t="s">
        <v>77</v>
      </c>
      <c r="GN647" s="10">
        <f>SUM(GN648:GN650)</f>
        <v>0</v>
      </c>
      <c r="GO647" s="10">
        <f t="shared" ref="GO647:GV647" si="1232">SUM(GO648:GO650)</f>
        <v>0</v>
      </c>
      <c r="GP647" s="10">
        <f t="shared" si="1232"/>
        <v>0</v>
      </c>
      <c r="GQ647" s="10">
        <f t="shared" si="1232"/>
        <v>0</v>
      </c>
      <c r="GR647" s="10">
        <f t="shared" si="1232"/>
        <v>0</v>
      </c>
      <c r="GS647" s="10">
        <f t="shared" si="1232"/>
        <v>0</v>
      </c>
      <c r="GT647" s="10">
        <f t="shared" si="1232"/>
        <v>0</v>
      </c>
      <c r="GU647" s="10">
        <f t="shared" si="1232"/>
        <v>0</v>
      </c>
      <c r="GV647" s="10">
        <f t="shared" si="1232"/>
        <v>0</v>
      </c>
    </row>
    <row r="648" spans="1:204" s="79" customFormat="1" ht="15" customHeight="1" x14ac:dyDescent="0.25">
      <c r="A648" s="12"/>
      <c r="B648" s="12"/>
      <c r="C648" s="11" t="s">
        <v>78</v>
      </c>
      <c r="D648" s="105">
        <v>0</v>
      </c>
      <c r="E648" s="105">
        <v>0</v>
      </c>
      <c r="F648" s="105">
        <v>0</v>
      </c>
      <c r="G648" s="10">
        <f t="shared" ref="G648:G650" si="1233">SUM(E648:F648)</f>
        <v>0</v>
      </c>
      <c r="H648" s="105">
        <v>0</v>
      </c>
      <c r="I648" s="105">
        <v>0</v>
      </c>
      <c r="J648" s="104">
        <f t="shared" ref="J648:J650" si="1234">SUM(H648:I648)</f>
        <v>0</v>
      </c>
      <c r="K648" s="10">
        <f t="shared" ref="K648:K650" si="1235">G648-J648</f>
        <v>0</v>
      </c>
      <c r="L648" s="10">
        <f t="shared" ref="L648:L650" si="1236">D648+K648</f>
        <v>0</v>
      </c>
      <c r="GK648" s="12"/>
      <c r="GL648" s="12"/>
      <c r="GM648" s="11" t="s">
        <v>78</v>
      </c>
      <c r="GN648" s="105">
        <v>0</v>
      </c>
      <c r="GO648" s="105">
        <v>0</v>
      </c>
      <c r="GP648" s="105">
        <v>0</v>
      </c>
      <c r="GQ648" s="10">
        <f t="shared" ref="GQ648:GQ650" si="1237">SUM(GO648:GP648)</f>
        <v>0</v>
      </c>
      <c r="GR648" s="105">
        <v>0</v>
      </c>
      <c r="GS648" s="105">
        <v>0</v>
      </c>
      <c r="GT648" s="104">
        <f t="shared" ref="GT648:GT650" si="1238">SUM(GR648:GS648)</f>
        <v>0</v>
      </c>
      <c r="GU648" s="10">
        <f t="shared" ref="GU648:GU650" si="1239">GQ648-GT648</f>
        <v>0</v>
      </c>
      <c r="GV648" s="10">
        <f t="shared" ref="GV648:GV650" si="1240">GN648+GU648</f>
        <v>0</v>
      </c>
    </row>
    <row r="649" spans="1:204" s="79" customFormat="1" ht="15" customHeight="1" x14ac:dyDescent="0.25">
      <c r="A649" s="12"/>
      <c r="B649" s="12"/>
      <c r="C649" s="11" t="s">
        <v>79</v>
      </c>
      <c r="D649" s="105">
        <v>0</v>
      </c>
      <c r="E649" s="105">
        <v>0</v>
      </c>
      <c r="F649" s="105">
        <v>0</v>
      </c>
      <c r="G649" s="10">
        <f t="shared" si="1233"/>
        <v>0</v>
      </c>
      <c r="H649" s="105">
        <v>0</v>
      </c>
      <c r="I649" s="105">
        <v>0</v>
      </c>
      <c r="J649" s="104">
        <f t="shared" si="1234"/>
        <v>0</v>
      </c>
      <c r="K649" s="10">
        <f t="shared" si="1235"/>
        <v>0</v>
      </c>
      <c r="L649" s="10">
        <f t="shared" si="1236"/>
        <v>0</v>
      </c>
      <c r="GK649" s="12"/>
      <c r="GL649" s="12"/>
      <c r="GM649" s="11" t="s">
        <v>79</v>
      </c>
      <c r="GN649" s="105">
        <v>0</v>
      </c>
      <c r="GO649" s="105">
        <v>0</v>
      </c>
      <c r="GP649" s="105">
        <v>0</v>
      </c>
      <c r="GQ649" s="10">
        <f t="shared" si="1237"/>
        <v>0</v>
      </c>
      <c r="GR649" s="105">
        <v>0</v>
      </c>
      <c r="GS649" s="105">
        <v>0</v>
      </c>
      <c r="GT649" s="104">
        <f t="shared" si="1238"/>
        <v>0</v>
      </c>
      <c r="GU649" s="10">
        <f t="shared" si="1239"/>
        <v>0</v>
      </c>
      <c r="GV649" s="10">
        <f t="shared" si="1240"/>
        <v>0</v>
      </c>
    </row>
    <row r="650" spans="1:204" s="79" customFormat="1" ht="15" customHeight="1" x14ac:dyDescent="0.25">
      <c r="A650" s="12"/>
      <c r="B650" s="12"/>
      <c r="C650" s="11" t="s">
        <v>45</v>
      </c>
      <c r="D650" s="105">
        <v>0</v>
      </c>
      <c r="E650" s="105">
        <v>0</v>
      </c>
      <c r="F650" s="105">
        <v>0</v>
      </c>
      <c r="G650" s="10">
        <f t="shared" si="1233"/>
        <v>0</v>
      </c>
      <c r="H650" s="105">
        <v>0</v>
      </c>
      <c r="I650" s="105">
        <v>0</v>
      </c>
      <c r="J650" s="104">
        <f t="shared" si="1234"/>
        <v>0</v>
      </c>
      <c r="K650" s="10">
        <f t="shared" si="1235"/>
        <v>0</v>
      </c>
      <c r="L650" s="10">
        <f t="shared" si="1236"/>
        <v>0</v>
      </c>
      <c r="GK650" s="12"/>
      <c r="GL650" s="12"/>
      <c r="GM650" s="11" t="s">
        <v>45</v>
      </c>
      <c r="GN650" s="105">
        <v>0</v>
      </c>
      <c r="GO650" s="105">
        <v>0</v>
      </c>
      <c r="GP650" s="105">
        <v>0</v>
      </c>
      <c r="GQ650" s="10">
        <f t="shared" si="1237"/>
        <v>0</v>
      </c>
      <c r="GR650" s="105">
        <v>0</v>
      </c>
      <c r="GS650" s="105">
        <v>0</v>
      </c>
      <c r="GT650" s="104">
        <f t="shared" si="1238"/>
        <v>0</v>
      </c>
      <c r="GU650" s="10">
        <f t="shared" si="1239"/>
        <v>0</v>
      </c>
      <c r="GV650" s="10">
        <f t="shared" si="1240"/>
        <v>0</v>
      </c>
    </row>
    <row r="651" spans="1:204" s="79" customFormat="1" ht="15" customHeight="1" x14ac:dyDescent="0.25">
      <c r="A651" s="12">
        <v>13023</v>
      </c>
      <c r="B651" s="12"/>
      <c r="C651" s="11" t="s">
        <v>87</v>
      </c>
      <c r="D651" s="10">
        <f>SUM(D652:D654)</f>
        <v>0</v>
      </c>
      <c r="E651" s="10">
        <f t="shared" ref="E651:L651" si="1241">SUM(E652:E654)</f>
        <v>0</v>
      </c>
      <c r="F651" s="10">
        <f t="shared" si="1241"/>
        <v>0</v>
      </c>
      <c r="G651" s="10">
        <f t="shared" si="1241"/>
        <v>0</v>
      </c>
      <c r="H651" s="10">
        <f t="shared" si="1241"/>
        <v>0</v>
      </c>
      <c r="I651" s="10">
        <f t="shared" si="1241"/>
        <v>0</v>
      </c>
      <c r="J651" s="10">
        <f t="shared" si="1241"/>
        <v>0</v>
      </c>
      <c r="K651" s="10">
        <f t="shared" si="1241"/>
        <v>0</v>
      </c>
      <c r="L651" s="10">
        <f t="shared" si="1241"/>
        <v>0</v>
      </c>
      <c r="GK651" s="12">
        <v>13023</v>
      </c>
      <c r="GL651" s="12"/>
      <c r="GM651" s="11" t="s">
        <v>87</v>
      </c>
      <c r="GN651" s="10">
        <f>SUM(GN652:GN654)</f>
        <v>0</v>
      </c>
      <c r="GO651" s="10">
        <f t="shared" ref="GO651:GV651" si="1242">SUM(GO652:GO654)</f>
        <v>0</v>
      </c>
      <c r="GP651" s="10">
        <f t="shared" si="1242"/>
        <v>0</v>
      </c>
      <c r="GQ651" s="10">
        <f t="shared" si="1242"/>
        <v>0</v>
      </c>
      <c r="GR651" s="10">
        <f t="shared" si="1242"/>
        <v>0</v>
      </c>
      <c r="GS651" s="10">
        <f t="shared" si="1242"/>
        <v>0</v>
      </c>
      <c r="GT651" s="10">
        <f t="shared" si="1242"/>
        <v>0</v>
      </c>
      <c r="GU651" s="10">
        <f t="shared" si="1242"/>
        <v>0</v>
      </c>
      <c r="GV651" s="10">
        <f t="shared" si="1242"/>
        <v>0</v>
      </c>
    </row>
    <row r="652" spans="1:204" s="79" customFormat="1" ht="15" customHeight="1" x14ac:dyDescent="0.25">
      <c r="A652" s="12"/>
      <c r="B652" s="12"/>
      <c r="C652" s="11" t="s">
        <v>43</v>
      </c>
      <c r="D652" s="105">
        <v>0</v>
      </c>
      <c r="E652" s="105">
        <v>0</v>
      </c>
      <c r="F652" s="105">
        <v>0</v>
      </c>
      <c r="G652" s="10">
        <f t="shared" ref="G652:G654" si="1243">SUM(E652:F652)</f>
        <v>0</v>
      </c>
      <c r="H652" s="105">
        <v>0</v>
      </c>
      <c r="I652" s="105">
        <v>0</v>
      </c>
      <c r="J652" s="104">
        <f t="shared" ref="J652:J654" si="1244">SUM(H652:I652)</f>
        <v>0</v>
      </c>
      <c r="K652" s="10">
        <f t="shared" ref="K652:K654" si="1245">G652-J652</f>
        <v>0</v>
      </c>
      <c r="L652" s="10">
        <f t="shared" ref="L652:L654" si="1246">D652+K652</f>
        <v>0</v>
      </c>
      <c r="GK652" s="12"/>
      <c r="GL652" s="12"/>
      <c r="GM652" s="11" t="s">
        <v>43</v>
      </c>
      <c r="GN652" s="105">
        <v>0</v>
      </c>
      <c r="GO652" s="105">
        <v>0</v>
      </c>
      <c r="GP652" s="105">
        <v>0</v>
      </c>
      <c r="GQ652" s="10">
        <f t="shared" ref="GQ652:GQ654" si="1247">SUM(GO652:GP652)</f>
        <v>0</v>
      </c>
      <c r="GR652" s="105">
        <v>0</v>
      </c>
      <c r="GS652" s="105">
        <v>0</v>
      </c>
      <c r="GT652" s="104">
        <f t="shared" ref="GT652:GT654" si="1248">SUM(GR652:GS652)</f>
        <v>0</v>
      </c>
      <c r="GU652" s="10">
        <f t="shared" ref="GU652:GU654" si="1249">GQ652-GT652</f>
        <v>0</v>
      </c>
      <c r="GV652" s="10">
        <f t="shared" ref="GV652:GV654" si="1250">GN652+GU652</f>
        <v>0</v>
      </c>
    </row>
    <row r="653" spans="1:204" s="79" customFormat="1" ht="15" customHeight="1" x14ac:dyDescent="0.25">
      <c r="A653" s="12"/>
      <c r="B653" s="12"/>
      <c r="C653" s="11" t="s">
        <v>44</v>
      </c>
      <c r="D653" s="105">
        <v>0</v>
      </c>
      <c r="E653" s="105">
        <v>0</v>
      </c>
      <c r="F653" s="105">
        <v>0</v>
      </c>
      <c r="G653" s="10">
        <f t="shared" si="1243"/>
        <v>0</v>
      </c>
      <c r="H653" s="105">
        <v>0</v>
      </c>
      <c r="I653" s="105">
        <v>0</v>
      </c>
      <c r="J653" s="104">
        <f t="shared" si="1244"/>
        <v>0</v>
      </c>
      <c r="K653" s="10">
        <f t="shared" si="1245"/>
        <v>0</v>
      </c>
      <c r="L653" s="10">
        <f t="shared" si="1246"/>
        <v>0</v>
      </c>
      <c r="GK653" s="12"/>
      <c r="GL653" s="12"/>
      <c r="GM653" s="11" t="s">
        <v>44</v>
      </c>
      <c r="GN653" s="105">
        <v>0</v>
      </c>
      <c r="GO653" s="105">
        <v>0</v>
      </c>
      <c r="GP653" s="105">
        <v>0</v>
      </c>
      <c r="GQ653" s="10">
        <f t="shared" si="1247"/>
        <v>0</v>
      </c>
      <c r="GR653" s="105">
        <v>0</v>
      </c>
      <c r="GS653" s="105">
        <v>0</v>
      </c>
      <c r="GT653" s="104">
        <f t="shared" si="1248"/>
        <v>0</v>
      </c>
      <c r="GU653" s="10">
        <f t="shared" si="1249"/>
        <v>0</v>
      </c>
      <c r="GV653" s="10">
        <f t="shared" si="1250"/>
        <v>0</v>
      </c>
    </row>
    <row r="654" spans="1:204" s="79" customFormat="1" ht="15" customHeight="1" x14ac:dyDescent="0.25">
      <c r="A654" s="12"/>
      <c r="B654" s="12"/>
      <c r="C654" s="11" t="s">
        <v>45</v>
      </c>
      <c r="D654" s="105">
        <v>0</v>
      </c>
      <c r="E654" s="105">
        <v>0</v>
      </c>
      <c r="F654" s="105">
        <v>0</v>
      </c>
      <c r="G654" s="10">
        <f t="shared" si="1243"/>
        <v>0</v>
      </c>
      <c r="H654" s="105">
        <v>0</v>
      </c>
      <c r="I654" s="105">
        <v>0</v>
      </c>
      <c r="J654" s="104">
        <f t="shared" si="1244"/>
        <v>0</v>
      </c>
      <c r="K654" s="10">
        <f t="shared" si="1245"/>
        <v>0</v>
      </c>
      <c r="L654" s="10">
        <f t="shared" si="1246"/>
        <v>0</v>
      </c>
      <c r="GK654" s="12"/>
      <c r="GL654" s="12"/>
      <c r="GM654" s="11" t="s">
        <v>45</v>
      </c>
      <c r="GN654" s="105">
        <v>0</v>
      </c>
      <c r="GO654" s="105">
        <v>0</v>
      </c>
      <c r="GP654" s="105">
        <v>0</v>
      </c>
      <c r="GQ654" s="10">
        <f t="shared" si="1247"/>
        <v>0</v>
      </c>
      <c r="GR654" s="105">
        <v>0</v>
      </c>
      <c r="GS654" s="105">
        <v>0</v>
      </c>
      <c r="GT654" s="104">
        <f t="shared" si="1248"/>
        <v>0</v>
      </c>
      <c r="GU654" s="10">
        <f t="shared" si="1249"/>
        <v>0</v>
      </c>
      <c r="GV654" s="10">
        <f t="shared" si="1250"/>
        <v>0</v>
      </c>
    </row>
    <row r="655" spans="1:204" s="79" customFormat="1" ht="15" customHeight="1" x14ac:dyDescent="0.25">
      <c r="A655" s="12"/>
      <c r="B655" s="12"/>
      <c r="C655" s="11"/>
      <c r="D655" s="105"/>
      <c r="E655" s="105"/>
      <c r="F655" s="105"/>
      <c r="G655" s="10"/>
      <c r="H655" s="105"/>
      <c r="I655" s="105"/>
      <c r="J655" s="104"/>
      <c r="K655" s="10"/>
      <c r="L655" s="10"/>
      <c r="GK655" s="12"/>
      <c r="GL655" s="12"/>
      <c r="GM655" s="11"/>
      <c r="GN655" s="105"/>
      <c r="GO655" s="105"/>
      <c r="GP655" s="105"/>
      <c r="GQ655" s="10"/>
      <c r="GR655" s="105"/>
      <c r="GS655" s="105"/>
      <c r="GT655" s="104"/>
      <c r="GU655" s="10"/>
      <c r="GV655" s="10"/>
    </row>
    <row r="656" spans="1:204" s="79" customFormat="1" ht="15" customHeight="1" x14ac:dyDescent="0.25">
      <c r="A656" s="205" t="s">
        <v>47</v>
      </c>
      <c r="B656" s="206"/>
      <c r="C656" s="202" t="s">
        <v>0</v>
      </c>
      <c r="D656" s="163" t="s">
        <v>1</v>
      </c>
      <c r="E656" s="202" t="s">
        <v>2</v>
      </c>
      <c r="F656" s="203"/>
      <c r="G656" s="204"/>
      <c r="H656" s="202" t="s">
        <v>3</v>
      </c>
      <c r="I656" s="203"/>
      <c r="J656" s="204"/>
      <c r="K656" s="200" t="s">
        <v>4</v>
      </c>
      <c r="L656" s="163" t="s">
        <v>1</v>
      </c>
    </row>
    <row r="657" spans="1:204" s="79" customFormat="1" ht="15" customHeight="1" x14ac:dyDescent="0.25">
      <c r="A657" s="207"/>
      <c r="B657" s="208"/>
      <c r="C657" s="201"/>
      <c r="D657" s="19" t="s">
        <v>55</v>
      </c>
      <c r="E657" s="163" t="s">
        <v>5</v>
      </c>
      <c r="F657" s="163" t="s">
        <v>6</v>
      </c>
      <c r="G657" s="163" t="s">
        <v>7</v>
      </c>
      <c r="H657" s="163" t="s">
        <v>5</v>
      </c>
      <c r="I657" s="163" t="s">
        <v>6</v>
      </c>
      <c r="J657" s="163" t="s">
        <v>7</v>
      </c>
      <c r="K657" s="201"/>
      <c r="L657" s="19" t="s">
        <v>56</v>
      </c>
    </row>
    <row r="658" spans="1:204" s="79" customFormat="1" ht="15" customHeight="1" x14ac:dyDescent="0.25">
      <c r="A658" s="209"/>
      <c r="B658" s="210"/>
      <c r="C658" s="211"/>
      <c r="D658" s="163" t="s">
        <v>12</v>
      </c>
      <c r="E658" s="202" t="s">
        <v>12</v>
      </c>
      <c r="F658" s="203"/>
      <c r="G658" s="204"/>
      <c r="H658" s="202" t="s">
        <v>12</v>
      </c>
      <c r="I658" s="203"/>
      <c r="J658" s="204"/>
      <c r="K658" s="163" t="s">
        <v>12</v>
      </c>
      <c r="L658" s="163" t="s">
        <v>12</v>
      </c>
    </row>
    <row r="659" spans="1:204" s="68" customFormat="1" x14ac:dyDescent="0.25">
      <c r="A659" s="120">
        <v>17</v>
      </c>
      <c r="B659" s="12"/>
      <c r="C659" s="66" t="s">
        <v>206</v>
      </c>
      <c r="D659" s="67">
        <f>D660</f>
        <v>0</v>
      </c>
      <c r="E659" s="67">
        <f t="shared" ref="E659:L659" si="1251">E660</f>
        <v>0</v>
      </c>
      <c r="F659" s="67">
        <f t="shared" si="1251"/>
        <v>0</v>
      </c>
      <c r="G659" s="67">
        <f t="shared" si="1251"/>
        <v>0</v>
      </c>
      <c r="H659" s="67">
        <f t="shared" si="1251"/>
        <v>0</v>
      </c>
      <c r="I659" s="67">
        <f t="shared" si="1251"/>
        <v>0</v>
      </c>
      <c r="J659" s="67">
        <f t="shared" si="1251"/>
        <v>0</v>
      </c>
      <c r="K659" s="67">
        <f t="shared" si="1251"/>
        <v>0</v>
      </c>
      <c r="L659" s="67">
        <f t="shared" si="1251"/>
        <v>0</v>
      </c>
      <c r="GK659" s="12"/>
      <c r="GL659" s="12"/>
      <c r="GM659" s="11"/>
      <c r="GN659" s="10"/>
      <c r="GO659" s="10"/>
      <c r="GP659" s="10"/>
      <c r="GQ659" s="10"/>
      <c r="GR659" s="10"/>
      <c r="GS659" s="10"/>
      <c r="GT659" s="10"/>
      <c r="GU659" s="10"/>
      <c r="GV659" s="10"/>
    </row>
    <row r="660" spans="1:204" s="68" customFormat="1" x14ac:dyDescent="0.25">
      <c r="A660" s="120">
        <v>170</v>
      </c>
      <c r="B660" s="120"/>
      <c r="C660" s="121" t="s">
        <v>175</v>
      </c>
      <c r="D660" s="67">
        <f>D661+D668+D670</f>
        <v>0</v>
      </c>
      <c r="E660" s="67">
        <f t="shared" ref="E660:L660" si="1252">E661+E668+E670</f>
        <v>0</v>
      </c>
      <c r="F660" s="67">
        <f t="shared" si="1252"/>
        <v>0</v>
      </c>
      <c r="G660" s="67">
        <f t="shared" si="1252"/>
        <v>0</v>
      </c>
      <c r="H660" s="67">
        <f t="shared" si="1252"/>
        <v>0</v>
      </c>
      <c r="I660" s="67">
        <f t="shared" si="1252"/>
        <v>0</v>
      </c>
      <c r="J660" s="67">
        <f t="shared" si="1252"/>
        <v>0</v>
      </c>
      <c r="K660" s="67">
        <f t="shared" si="1252"/>
        <v>0</v>
      </c>
      <c r="L660" s="67">
        <f t="shared" si="1252"/>
        <v>0</v>
      </c>
      <c r="GK660" s="12"/>
      <c r="GL660" s="12"/>
      <c r="GM660" s="11"/>
      <c r="GN660" s="10"/>
      <c r="GO660" s="10"/>
      <c r="GP660" s="10"/>
      <c r="GQ660" s="10"/>
      <c r="GR660" s="10"/>
      <c r="GS660" s="10"/>
      <c r="GT660" s="10"/>
      <c r="GU660" s="10"/>
      <c r="GV660" s="10"/>
    </row>
    <row r="661" spans="1:204" s="68" customFormat="1" x14ac:dyDescent="0.25">
      <c r="A661" s="116">
        <v>1701</v>
      </c>
      <c r="B661" s="116"/>
      <c r="C661" s="115" t="s">
        <v>74</v>
      </c>
      <c r="D661" s="10">
        <f>D662+D664+D666</f>
        <v>0</v>
      </c>
      <c r="E661" s="10">
        <f t="shared" ref="E661:L661" si="1253">E662+E664+E666</f>
        <v>0</v>
      </c>
      <c r="F661" s="10">
        <f t="shared" si="1253"/>
        <v>0</v>
      </c>
      <c r="G661" s="10">
        <f t="shared" si="1253"/>
        <v>0</v>
      </c>
      <c r="H661" s="10">
        <f t="shared" si="1253"/>
        <v>0</v>
      </c>
      <c r="I661" s="10">
        <f t="shared" si="1253"/>
        <v>0</v>
      </c>
      <c r="J661" s="10">
        <f t="shared" si="1253"/>
        <v>0</v>
      </c>
      <c r="K661" s="10">
        <f t="shared" si="1253"/>
        <v>0</v>
      </c>
      <c r="L661" s="10">
        <f t="shared" si="1253"/>
        <v>0</v>
      </c>
      <c r="GK661" s="12"/>
      <c r="GL661" s="12"/>
      <c r="GM661" s="11"/>
      <c r="GN661" s="10"/>
      <c r="GO661" s="10"/>
      <c r="GP661" s="10"/>
      <c r="GQ661" s="10"/>
      <c r="GR661" s="10"/>
      <c r="GS661" s="10"/>
      <c r="GT661" s="10"/>
      <c r="GU661" s="10"/>
      <c r="GV661" s="10"/>
    </row>
    <row r="662" spans="1:204" s="68" customFormat="1" x14ac:dyDescent="0.25">
      <c r="A662" s="116">
        <v>17011</v>
      </c>
      <c r="B662" s="116"/>
      <c r="C662" s="115" t="s">
        <v>176</v>
      </c>
      <c r="D662" s="10">
        <f>SUM(D663)</f>
        <v>0</v>
      </c>
      <c r="E662" s="10">
        <f t="shared" ref="E662:L662" si="1254">SUM(E663)</f>
        <v>0</v>
      </c>
      <c r="F662" s="10">
        <f t="shared" si="1254"/>
        <v>0</v>
      </c>
      <c r="G662" s="10">
        <f t="shared" si="1254"/>
        <v>0</v>
      </c>
      <c r="H662" s="10">
        <f t="shared" si="1254"/>
        <v>0</v>
      </c>
      <c r="I662" s="10">
        <f t="shared" si="1254"/>
        <v>0</v>
      </c>
      <c r="J662" s="10">
        <f t="shared" si="1254"/>
        <v>0</v>
      </c>
      <c r="K662" s="10">
        <f t="shared" si="1254"/>
        <v>0</v>
      </c>
      <c r="L662" s="10">
        <f t="shared" si="1254"/>
        <v>0</v>
      </c>
      <c r="GK662" s="12"/>
      <c r="GL662" s="12"/>
      <c r="GM662" s="11"/>
      <c r="GN662" s="10"/>
      <c r="GO662" s="10"/>
      <c r="GP662" s="10"/>
      <c r="GQ662" s="10"/>
      <c r="GR662" s="10"/>
      <c r="GS662" s="10"/>
      <c r="GT662" s="10"/>
      <c r="GU662" s="10"/>
      <c r="GV662" s="10"/>
    </row>
    <row r="663" spans="1:204" s="68" customFormat="1" x14ac:dyDescent="0.25">
      <c r="A663" s="116"/>
      <c r="B663" s="116"/>
      <c r="C663" s="115" t="s">
        <v>45</v>
      </c>
      <c r="D663" s="105">
        <v>0</v>
      </c>
      <c r="E663" s="105">
        <v>0</v>
      </c>
      <c r="F663" s="105">
        <v>0</v>
      </c>
      <c r="G663" s="10">
        <f t="shared" ref="G663" si="1255">SUM(E663:F663)</f>
        <v>0</v>
      </c>
      <c r="H663" s="105">
        <v>0</v>
      </c>
      <c r="I663" s="105">
        <v>0</v>
      </c>
      <c r="J663" s="10">
        <f t="shared" ref="J663" si="1256">SUM(H663:I663)</f>
        <v>0</v>
      </c>
      <c r="K663" s="10">
        <f t="shared" ref="K663" si="1257">G663-J663</f>
        <v>0</v>
      </c>
      <c r="L663" s="10">
        <f t="shared" ref="L663" si="1258">D663+K663</f>
        <v>0</v>
      </c>
      <c r="GK663" s="12"/>
      <c r="GL663" s="12"/>
      <c r="GM663" s="11"/>
      <c r="GN663" s="10"/>
      <c r="GO663" s="10"/>
      <c r="GP663" s="10"/>
      <c r="GQ663" s="10"/>
      <c r="GR663" s="10"/>
      <c r="GS663" s="10"/>
      <c r="GT663" s="10"/>
      <c r="GU663" s="10"/>
      <c r="GV663" s="10"/>
    </row>
    <row r="664" spans="1:204" s="68" customFormat="1" x14ac:dyDescent="0.25">
      <c r="A664" s="116">
        <v>17012</v>
      </c>
      <c r="B664" s="116"/>
      <c r="C664" s="115" t="s">
        <v>177</v>
      </c>
      <c r="D664" s="10">
        <f>SUM(D665)</f>
        <v>0</v>
      </c>
      <c r="E664" s="10">
        <f t="shared" ref="E664:L664" si="1259">SUM(E665)</f>
        <v>0</v>
      </c>
      <c r="F664" s="10">
        <f t="shared" si="1259"/>
        <v>0</v>
      </c>
      <c r="G664" s="10">
        <f t="shared" si="1259"/>
        <v>0</v>
      </c>
      <c r="H664" s="10">
        <f t="shared" si="1259"/>
        <v>0</v>
      </c>
      <c r="I664" s="10">
        <f t="shared" si="1259"/>
        <v>0</v>
      </c>
      <c r="J664" s="10">
        <f t="shared" si="1259"/>
        <v>0</v>
      </c>
      <c r="K664" s="10">
        <f t="shared" si="1259"/>
        <v>0</v>
      </c>
      <c r="L664" s="10">
        <f t="shared" si="1259"/>
        <v>0</v>
      </c>
      <c r="GK664" s="12"/>
      <c r="GL664" s="12"/>
      <c r="GM664" s="11"/>
      <c r="GN664" s="10"/>
      <c r="GO664" s="10"/>
      <c r="GP664" s="10"/>
      <c r="GQ664" s="10"/>
      <c r="GR664" s="10"/>
      <c r="GS664" s="10"/>
      <c r="GT664" s="10"/>
      <c r="GU664" s="10"/>
      <c r="GV664" s="10"/>
    </row>
    <row r="665" spans="1:204" s="68" customFormat="1" x14ac:dyDescent="0.25">
      <c r="A665" s="116"/>
      <c r="B665" s="116"/>
      <c r="C665" s="115" t="s">
        <v>45</v>
      </c>
      <c r="D665" s="105">
        <v>0</v>
      </c>
      <c r="E665" s="105">
        <v>0</v>
      </c>
      <c r="F665" s="105">
        <v>0</v>
      </c>
      <c r="G665" s="10">
        <f t="shared" ref="G665" si="1260">SUM(E665:F665)</f>
        <v>0</v>
      </c>
      <c r="H665" s="105">
        <v>0</v>
      </c>
      <c r="I665" s="105">
        <v>0</v>
      </c>
      <c r="J665" s="10">
        <f t="shared" ref="J665" si="1261">SUM(H665:I665)</f>
        <v>0</v>
      </c>
      <c r="K665" s="10">
        <f t="shared" ref="K665" si="1262">G665-J665</f>
        <v>0</v>
      </c>
      <c r="L665" s="10">
        <f t="shared" ref="L665" si="1263">D665+K665</f>
        <v>0</v>
      </c>
      <c r="GK665" s="12"/>
      <c r="GL665" s="12"/>
      <c r="GM665" s="11"/>
      <c r="GN665" s="10"/>
      <c r="GO665" s="10"/>
      <c r="GP665" s="10"/>
      <c r="GQ665" s="10"/>
      <c r="GR665" s="10"/>
      <c r="GS665" s="10"/>
      <c r="GT665" s="10"/>
      <c r="GU665" s="10"/>
      <c r="GV665" s="10"/>
    </row>
    <row r="666" spans="1:204" s="68" customFormat="1" x14ac:dyDescent="0.25">
      <c r="A666" s="116">
        <v>17013</v>
      </c>
      <c r="B666" s="116"/>
      <c r="C666" s="115" t="s">
        <v>178</v>
      </c>
      <c r="D666" s="148">
        <f>D667</f>
        <v>0</v>
      </c>
      <c r="E666" s="148">
        <f t="shared" ref="E666" si="1264">E667</f>
        <v>0</v>
      </c>
      <c r="F666" s="148">
        <f t="shared" ref="F666" si="1265">F667</f>
        <v>0</v>
      </c>
      <c r="G666" s="148">
        <f t="shared" ref="G666" si="1266">G667</f>
        <v>0</v>
      </c>
      <c r="H666" s="148">
        <f t="shared" ref="H666" si="1267">H667</f>
        <v>0</v>
      </c>
      <c r="I666" s="148">
        <f t="shared" ref="I666" si="1268">I667</f>
        <v>0</v>
      </c>
      <c r="J666" s="148">
        <f t="shared" ref="J666" si="1269">J667</f>
        <v>0</v>
      </c>
      <c r="K666" s="148">
        <f t="shared" ref="K666" si="1270">K667</f>
        <v>0</v>
      </c>
      <c r="L666" s="148">
        <f t="shared" ref="L666" si="1271">L667</f>
        <v>0</v>
      </c>
      <c r="GK666" s="12"/>
      <c r="GL666" s="12"/>
      <c r="GM666" s="11"/>
      <c r="GN666" s="10"/>
      <c r="GO666" s="10"/>
      <c r="GP666" s="10"/>
      <c r="GQ666" s="10"/>
      <c r="GR666" s="10"/>
      <c r="GS666" s="10"/>
      <c r="GT666" s="10"/>
      <c r="GU666" s="10"/>
      <c r="GV666" s="10"/>
    </row>
    <row r="667" spans="1:204" s="68" customFormat="1" x14ac:dyDescent="0.25">
      <c r="A667" s="116"/>
      <c r="B667" s="116"/>
      <c r="C667" s="115" t="s">
        <v>45</v>
      </c>
      <c r="D667" s="135">
        <v>0</v>
      </c>
      <c r="E667" s="135">
        <v>0</v>
      </c>
      <c r="F667" s="135">
        <v>0</v>
      </c>
      <c r="G667" s="136">
        <f t="shared" ref="G667" si="1272">SUM(E667:F667)</f>
        <v>0</v>
      </c>
      <c r="H667" s="135">
        <v>0</v>
      </c>
      <c r="I667" s="135">
        <v>0</v>
      </c>
      <c r="J667" s="136">
        <f t="shared" ref="J667" si="1273">SUM(H667:I667)</f>
        <v>0</v>
      </c>
      <c r="K667" s="136">
        <f t="shared" ref="K667" si="1274">G667-J667</f>
        <v>0</v>
      </c>
      <c r="L667" s="136">
        <f t="shared" ref="L667" si="1275">D667+K667</f>
        <v>0</v>
      </c>
      <c r="GK667" s="12"/>
      <c r="GL667" s="12"/>
      <c r="GM667" s="11"/>
      <c r="GN667" s="10"/>
      <c r="GO667" s="10"/>
      <c r="GP667" s="10"/>
      <c r="GQ667" s="10"/>
      <c r="GR667" s="10"/>
      <c r="GS667" s="10"/>
      <c r="GT667" s="10"/>
      <c r="GU667" s="10"/>
      <c r="GV667" s="10"/>
    </row>
    <row r="668" spans="1:204" s="68" customFormat="1" x14ac:dyDescent="0.25">
      <c r="A668" s="122">
        <v>1702</v>
      </c>
      <c r="B668" s="122"/>
      <c r="C668" s="123" t="s">
        <v>77</v>
      </c>
      <c r="D668" s="148">
        <f>D669</f>
        <v>0</v>
      </c>
      <c r="E668" s="148">
        <f t="shared" ref="E668" si="1276">E669</f>
        <v>0</v>
      </c>
      <c r="F668" s="148">
        <f t="shared" ref="F668" si="1277">F669</f>
        <v>0</v>
      </c>
      <c r="G668" s="148">
        <f t="shared" ref="G668" si="1278">G669</f>
        <v>0</v>
      </c>
      <c r="H668" s="148">
        <f t="shared" ref="H668" si="1279">H669</f>
        <v>0</v>
      </c>
      <c r="I668" s="148">
        <f t="shared" ref="I668" si="1280">I669</f>
        <v>0</v>
      </c>
      <c r="J668" s="148">
        <f t="shared" ref="J668" si="1281">J669</f>
        <v>0</v>
      </c>
      <c r="K668" s="148">
        <f t="shared" ref="K668" si="1282">K669</f>
        <v>0</v>
      </c>
      <c r="L668" s="148">
        <f t="shared" ref="L668" si="1283">L669</f>
        <v>0</v>
      </c>
      <c r="GK668" s="12"/>
      <c r="GL668" s="12"/>
      <c r="GM668" s="11"/>
      <c r="GN668" s="10"/>
      <c r="GO668" s="10"/>
      <c r="GP668" s="10"/>
      <c r="GQ668" s="10"/>
      <c r="GR668" s="10"/>
      <c r="GS668" s="10"/>
      <c r="GT668" s="10"/>
      <c r="GU668" s="10"/>
      <c r="GV668" s="10"/>
    </row>
    <row r="669" spans="1:204" s="68" customFormat="1" x14ac:dyDescent="0.25">
      <c r="A669" s="116"/>
      <c r="B669" s="116"/>
      <c r="C669" s="115" t="s">
        <v>207</v>
      </c>
      <c r="D669" s="135">
        <v>0</v>
      </c>
      <c r="E669" s="135">
        <v>0</v>
      </c>
      <c r="F669" s="135">
        <v>0</v>
      </c>
      <c r="G669" s="136">
        <f t="shared" ref="G669" si="1284">SUM(E669:F669)</f>
        <v>0</v>
      </c>
      <c r="H669" s="135">
        <v>0</v>
      </c>
      <c r="I669" s="135">
        <v>0</v>
      </c>
      <c r="J669" s="136">
        <f t="shared" ref="J669" si="1285">SUM(H669:I669)</f>
        <v>0</v>
      </c>
      <c r="K669" s="136">
        <f t="shared" ref="K669" si="1286">G669-J669</f>
        <v>0</v>
      </c>
      <c r="L669" s="136">
        <f t="shared" ref="L669" si="1287">D669+K669</f>
        <v>0</v>
      </c>
      <c r="GK669" s="12"/>
      <c r="GL669" s="12"/>
      <c r="GM669" s="11"/>
      <c r="GN669" s="10"/>
      <c r="GO669" s="10"/>
      <c r="GP669" s="10"/>
      <c r="GQ669" s="10"/>
      <c r="GR669" s="10"/>
      <c r="GS669" s="10"/>
      <c r="GT669" s="10"/>
      <c r="GU669" s="10"/>
      <c r="GV669" s="10"/>
    </row>
    <row r="670" spans="1:204" s="68" customFormat="1" x14ac:dyDescent="0.25">
      <c r="A670" s="122">
        <v>1703</v>
      </c>
      <c r="B670" s="122"/>
      <c r="C670" s="123" t="s">
        <v>87</v>
      </c>
      <c r="D670" s="148">
        <f>D671</f>
        <v>0</v>
      </c>
      <c r="E670" s="148">
        <f t="shared" ref="E670:L670" si="1288">E671</f>
        <v>0</v>
      </c>
      <c r="F670" s="148">
        <f t="shared" si="1288"/>
        <v>0</v>
      </c>
      <c r="G670" s="148">
        <f t="shared" si="1288"/>
        <v>0</v>
      </c>
      <c r="H670" s="148">
        <f t="shared" si="1288"/>
        <v>0</v>
      </c>
      <c r="I670" s="148">
        <f t="shared" si="1288"/>
        <v>0</v>
      </c>
      <c r="J670" s="148">
        <f t="shared" si="1288"/>
        <v>0</v>
      </c>
      <c r="K670" s="148">
        <f t="shared" si="1288"/>
        <v>0</v>
      </c>
      <c r="L670" s="148">
        <f t="shared" si="1288"/>
        <v>0</v>
      </c>
      <c r="GK670" s="12"/>
      <c r="GL670" s="12"/>
      <c r="GM670" s="11"/>
      <c r="GN670" s="10"/>
      <c r="GO670" s="10"/>
      <c r="GP670" s="10"/>
      <c r="GQ670" s="10"/>
      <c r="GR670" s="10"/>
      <c r="GS670" s="10"/>
      <c r="GT670" s="10"/>
      <c r="GU670" s="10"/>
      <c r="GV670" s="10"/>
    </row>
    <row r="671" spans="1:204" s="68" customFormat="1" x14ac:dyDescent="0.25">
      <c r="A671" s="12"/>
      <c r="B671" s="12"/>
      <c r="C671" s="11" t="s">
        <v>207</v>
      </c>
      <c r="D671" s="135">
        <v>0</v>
      </c>
      <c r="E671" s="135">
        <v>0</v>
      </c>
      <c r="F671" s="135">
        <v>0</v>
      </c>
      <c r="G671" s="136">
        <f t="shared" ref="G671" si="1289">SUM(E671:F671)</f>
        <v>0</v>
      </c>
      <c r="H671" s="135">
        <v>0</v>
      </c>
      <c r="I671" s="135">
        <v>0</v>
      </c>
      <c r="J671" s="136">
        <f t="shared" ref="J671" si="1290">SUM(H671:I671)</f>
        <v>0</v>
      </c>
      <c r="K671" s="136">
        <f t="shared" ref="K671" si="1291">G671-J671</f>
        <v>0</v>
      </c>
      <c r="L671" s="136">
        <f t="shared" ref="L671" si="1292">D671+K671</f>
        <v>0</v>
      </c>
      <c r="GK671" s="12"/>
      <c r="GL671" s="12"/>
      <c r="GM671" s="11"/>
      <c r="GN671" s="10"/>
      <c r="GO671" s="10"/>
      <c r="GP671" s="10"/>
      <c r="GQ671" s="10"/>
      <c r="GR671" s="10"/>
      <c r="GS671" s="10"/>
      <c r="GT671" s="10"/>
      <c r="GU671" s="10"/>
      <c r="GV671" s="10"/>
    </row>
    <row r="672" spans="1:204" s="155" customFormat="1" x14ac:dyDescent="0.25">
      <c r="A672" s="116"/>
      <c r="B672" s="116"/>
      <c r="C672" s="115"/>
      <c r="D672" s="148"/>
      <c r="E672" s="148"/>
      <c r="F672" s="148"/>
      <c r="G672" s="148"/>
      <c r="H672" s="148"/>
      <c r="I672" s="148"/>
      <c r="J672" s="148"/>
      <c r="K672" s="148"/>
      <c r="L672" s="148"/>
      <c r="GK672" s="116"/>
      <c r="GL672" s="116"/>
      <c r="GM672" s="115"/>
      <c r="GN672" s="104"/>
      <c r="GO672" s="104"/>
      <c r="GP672" s="104"/>
      <c r="GQ672" s="104"/>
      <c r="GR672" s="104"/>
      <c r="GS672" s="104"/>
      <c r="GT672" s="104"/>
      <c r="GU672" s="104"/>
      <c r="GV672" s="104"/>
    </row>
    <row r="673" spans="1:204" s="155" customFormat="1" x14ac:dyDescent="0.25">
      <c r="A673" s="159"/>
      <c r="B673" s="159"/>
      <c r="C673" s="160" t="s">
        <v>11</v>
      </c>
      <c r="D673" s="161">
        <f t="shared" ref="D673:L673" si="1293">D650+D600+D598+D568+D549+D543+D537+D529+D525+D517+D515</f>
        <v>0</v>
      </c>
      <c r="E673" s="161">
        <f t="shared" si="1293"/>
        <v>0</v>
      </c>
      <c r="F673" s="161">
        <f t="shared" si="1293"/>
        <v>0</v>
      </c>
      <c r="G673" s="161">
        <f t="shared" si="1293"/>
        <v>0</v>
      </c>
      <c r="H673" s="161">
        <f t="shared" si="1293"/>
        <v>0</v>
      </c>
      <c r="I673" s="161">
        <f t="shared" si="1293"/>
        <v>0</v>
      </c>
      <c r="J673" s="161">
        <f t="shared" si="1293"/>
        <v>0</v>
      </c>
      <c r="K673" s="161">
        <f t="shared" si="1293"/>
        <v>0</v>
      </c>
      <c r="L673" s="161">
        <f t="shared" si="1293"/>
        <v>0</v>
      </c>
      <c r="GK673" s="116"/>
      <c r="GL673" s="116"/>
      <c r="GM673" s="115"/>
      <c r="GN673" s="104"/>
      <c r="GO673" s="104"/>
      <c r="GP673" s="104"/>
      <c r="GQ673" s="104"/>
      <c r="GR673" s="104"/>
      <c r="GS673" s="104"/>
      <c r="GT673" s="104"/>
      <c r="GU673" s="104"/>
      <c r="GV673" s="104"/>
    </row>
    <row r="674" spans="1:204" s="68" customFormat="1" x14ac:dyDescent="0.25">
      <c r="A674" s="12"/>
      <c r="B674" s="12"/>
      <c r="C674" s="11"/>
      <c r="D674" s="10"/>
      <c r="E674" s="10"/>
      <c r="F674" s="10"/>
      <c r="G674" s="10"/>
      <c r="H674" s="10"/>
      <c r="I674" s="10"/>
      <c r="J674" s="10"/>
      <c r="K674" s="10"/>
      <c r="L674" s="10"/>
      <c r="GK674" s="12"/>
      <c r="GL674" s="12"/>
      <c r="GM674" s="11"/>
      <c r="GN674" s="10"/>
      <c r="GO674" s="10"/>
      <c r="GP674" s="10"/>
      <c r="GQ674" s="10"/>
      <c r="GR674" s="10"/>
      <c r="GS674" s="10"/>
      <c r="GT674" s="10"/>
      <c r="GU674" s="10"/>
      <c r="GV674" s="10"/>
    </row>
    <row r="675" spans="1:204" ht="18.75" x14ac:dyDescent="0.3">
      <c r="A675" s="141" t="s">
        <v>193</v>
      </c>
      <c r="B675" s="146"/>
      <c r="C675"/>
      <c r="D675"/>
      <c r="E675"/>
      <c r="F675"/>
      <c r="G675"/>
      <c r="H675"/>
      <c r="I675"/>
      <c r="J675"/>
      <c r="K675"/>
      <c r="L675"/>
    </row>
    <row r="676" spans="1:204" x14ac:dyDescent="0.25">
      <c r="A676" s="205" t="s">
        <v>47</v>
      </c>
      <c r="B676" s="206"/>
      <c r="C676" s="202" t="s">
        <v>0</v>
      </c>
      <c r="D676" s="140" t="s">
        <v>1</v>
      </c>
      <c r="E676" s="202" t="s">
        <v>2</v>
      </c>
      <c r="F676" s="203"/>
      <c r="G676" s="204"/>
      <c r="H676" s="202" t="s">
        <v>3</v>
      </c>
      <c r="I676" s="203"/>
      <c r="J676" s="204"/>
      <c r="K676" s="200" t="s">
        <v>4</v>
      </c>
      <c r="L676" s="140" t="s">
        <v>1</v>
      </c>
    </row>
    <row r="677" spans="1:204" s="102" customFormat="1" x14ac:dyDescent="0.25">
      <c r="A677" s="207"/>
      <c r="B677" s="208"/>
      <c r="C677" s="201"/>
      <c r="D677" s="19" t="s">
        <v>55</v>
      </c>
      <c r="E677" s="140" t="s">
        <v>5</v>
      </c>
      <c r="F677" s="140" t="s">
        <v>6</v>
      </c>
      <c r="G677" s="140" t="s">
        <v>7</v>
      </c>
      <c r="H677" s="140" t="s">
        <v>5</v>
      </c>
      <c r="I677" s="140" t="s">
        <v>6</v>
      </c>
      <c r="J677" s="140" t="s">
        <v>7</v>
      </c>
      <c r="K677" s="201"/>
      <c r="L677" s="19" t="s">
        <v>56</v>
      </c>
    </row>
    <row r="678" spans="1:204" x14ac:dyDescent="0.25">
      <c r="A678" s="209"/>
      <c r="B678" s="210"/>
      <c r="C678" s="211"/>
      <c r="D678" s="140" t="s">
        <v>12</v>
      </c>
      <c r="E678" s="202" t="s">
        <v>12</v>
      </c>
      <c r="F678" s="203"/>
      <c r="G678" s="204"/>
      <c r="H678" s="202" t="s">
        <v>12</v>
      </c>
      <c r="I678" s="203"/>
      <c r="J678" s="204"/>
      <c r="K678" s="140" t="s">
        <v>12</v>
      </c>
      <c r="L678" s="140" t="s">
        <v>12</v>
      </c>
    </row>
    <row r="679" spans="1:204" x14ac:dyDescent="0.25">
      <c r="A679" s="142" t="s">
        <v>202</v>
      </c>
      <c r="B679" s="143"/>
      <c r="C679" s="143" t="s">
        <v>203</v>
      </c>
      <c r="D679" s="67">
        <f>SUM(D680:D682)</f>
        <v>0</v>
      </c>
      <c r="E679" s="67">
        <f t="shared" ref="E679:L679" si="1294">SUM(E680:E682)</f>
        <v>0</v>
      </c>
      <c r="F679" s="67">
        <f t="shared" si="1294"/>
        <v>0</v>
      </c>
      <c r="G679" s="67">
        <f t="shared" si="1294"/>
        <v>0</v>
      </c>
      <c r="H679" s="67">
        <f t="shared" si="1294"/>
        <v>0</v>
      </c>
      <c r="I679" s="67">
        <f t="shared" si="1294"/>
        <v>0</v>
      </c>
      <c r="J679" s="67">
        <f t="shared" si="1294"/>
        <v>0</v>
      </c>
      <c r="K679" s="67">
        <f t="shared" si="1294"/>
        <v>0</v>
      </c>
      <c r="L679" s="67">
        <f t="shared" si="1294"/>
        <v>0</v>
      </c>
    </row>
    <row r="680" spans="1:204" ht="18.75" x14ac:dyDescent="0.3">
      <c r="A680" s="146"/>
      <c r="B680" s="146"/>
      <c r="C680" s="94" t="s">
        <v>204</v>
      </c>
      <c r="D680" s="105">
        <v>0</v>
      </c>
      <c r="E680" s="105">
        <v>0</v>
      </c>
      <c r="F680" s="105">
        <v>0</v>
      </c>
      <c r="G680" s="10">
        <f t="shared" ref="G680:G681" si="1295">SUM(E680:F680)</f>
        <v>0</v>
      </c>
      <c r="H680" s="105">
        <v>0</v>
      </c>
      <c r="I680" s="105">
        <v>0</v>
      </c>
      <c r="J680" s="10">
        <f t="shared" ref="J680:J681" si="1296">SUM(H680:I680)</f>
        <v>0</v>
      </c>
      <c r="K680" s="10">
        <f t="shared" ref="K680:K681" si="1297">G680-J680</f>
        <v>0</v>
      </c>
      <c r="L680" s="10">
        <f t="shared" ref="L680:L681" si="1298">D680+K680</f>
        <v>0</v>
      </c>
    </row>
    <row r="681" spans="1:204" ht="18.75" x14ac:dyDescent="0.3">
      <c r="A681" s="146"/>
      <c r="B681" s="146"/>
      <c r="C681" s="94" t="s">
        <v>205</v>
      </c>
      <c r="D681" s="105">
        <v>0</v>
      </c>
      <c r="E681" s="105">
        <v>0</v>
      </c>
      <c r="F681" s="105">
        <v>0</v>
      </c>
      <c r="G681" s="10">
        <f t="shared" si="1295"/>
        <v>0</v>
      </c>
      <c r="H681" s="105">
        <v>0</v>
      </c>
      <c r="I681" s="105">
        <v>0</v>
      </c>
      <c r="J681" s="10">
        <f t="shared" si="1296"/>
        <v>0</v>
      </c>
      <c r="K681" s="10">
        <f t="shared" si="1297"/>
        <v>0</v>
      </c>
      <c r="L681" s="10">
        <f t="shared" si="1298"/>
        <v>0</v>
      </c>
    </row>
    <row r="682" spans="1:204" ht="18.75" x14ac:dyDescent="0.3">
      <c r="A682" s="146"/>
      <c r="B682" s="146"/>
      <c r="C682"/>
      <c r="D682"/>
      <c r="E682"/>
      <c r="F682"/>
      <c r="G682"/>
      <c r="H682"/>
      <c r="I682"/>
      <c r="J682"/>
      <c r="K682"/>
      <c r="L682"/>
    </row>
    <row r="683" spans="1:204" x14ac:dyDescent="0.25">
      <c r="A683" s="65">
        <v>169</v>
      </c>
      <c r="B683" s="65"/>
      <c r="C683" s="66" t="s">
        <v>108</v>
      </c>
      <c r="D683" s="67">
        <f>SUM(D684:D686)</f>
        <v>0</v>
      </c>
      <c r="E683" s="67">
        <f t="shared" ref="E683:L683" si="1299">SUM(E684:E686)</f>
        <v>0</v>
      </c>
      <c r="F683" s="67">
        <f t="shared" si="1299"/>
        <v>0</v>
      </c>
      <c r="G683" s="67">
        <f t="shared" si="1299"/>
        <v>0</v>
      </c>
      <c r="H683" s="67">
        <f t="shared" si="1299"/>
        <v>0</v>
      </c>
      <c r="I683" s="67">
        <f t="shared" si="1299"/>
        <v>0</v>
      </c>
      <c r="J683" s="67">
        <f t="shared" si="1299"/>
        <v>0</v>
      </c>
      <c r="K683" s="67">
        <f t="shared" si="1299"/>
        <v>0</v>
      </c>
      <c r="L683" s="67">
        <f t="shared" si="1299"/>
        <v>0</v>
      </c>
    </row>
    <row r="684" spans="1:204" x14ac:dyDescent="0.25">
      <c r="A684" s="12"/>
      <c r="B684" s="12"/>
      <c r="C684" s="11" t="s">
        <v>81</v>
      </c>
      <c r="D684" s="105">
        <v>0</v>
      </c>
      <c r="E684" s="105">
        <v>0</v>
      </c>
      <c r="F684" s="105">
        <v>0</v>
      </c>
      <c r="G684" s="10">
        <f t="shared" ref="G684:G686" si="1300">SUM(E684:F684)</f>
        <v>0</v>
      </c>
      <c r="H684" s="105">
        <v>0</v>
      </c>
      <c r="I684" s="105">
        <v>0</v>
      </c>
      <c r="J684" s="10">
        <f t="shared" ref="J684:J686" si="1301">SUM(H684:I684)</f>
        <v>0</v>
      </c>
      <c r="K684" s="10">
        <f t="shared" ref="K684:K686" si="1302">G684-J684</f>
        <v>0</v>
      </c>
      <c r="L684" s="10">
        <f t="shared" ref="L684:L686" si="1303">D684+K684</f>
        <v>0</v>
      </c>
    </row>
    <row r="685" spans="1:204" x14ac:dyDescent="0.25">
      <c r="A685" s="12"/>
      <c r="B685" s="12"/>
      <c r="C685" s="11" t="s">
        <v>82</v>
      </c>
      <c r="D685" s="105">
        <v>0</v>
      </c>
      <c r="E685" s="105">
        <v>0</v>
      </c>
      <c r="F685" s="105">
        <v>0</v>
      </c>
      <c r="G685" s="10">
        <f t="shared" si="1300"/>
        <v>0</v>
      </c>
      <c r="H685" s="105">
        <v>0</v>
      </c>
      <c r="I685" s="105">
        <v>0</v>
      </c>
      <c r="J685" s="10">
        <f t="shared" si="1301"/>
        <v>0</v>
      </c>
      <c r="K685" s="10">
        <f t="shared" si="1302"/>
        <v>0</v>
      </c>
      <c r="L685" s="10">
        <f t="shared" si="1303"/>
        <v>0</v>
      </c>
    </row>
    <row r="686" spans="1:204" x14ac:dyDescent="0.25">
      <c r="A686" s="12"/>
      <c r="B686" s="12"/>
      <c r="C686" s="11" t="s">
        <v>45</v>
      </c>
      <c r="D686" s="105">
        <v>0</v>
      </c>
      <c r="E686" s="105">
        <v>0</v>
      </c>
      <c r="F686" s="105">
        <v>0</v>
      </c>
      <c r="G686" s="10">
        <f t="shared" si="1300"/>
        <v>0</v>
      </c>
      <c r="H686" s="105">
        <v>0</v>
      </c>
      <c r="I686" s="105">
        <v>0</v>
      </c>
      <c r="J686" s="10">
        <f t="shared" si="1301"/>
        <v>0</v>
      </c>
      <c r="K686" s="10">
        <f t="shared" si="1302"/>
        <v>0</v>
      </c>
      <c r="L686" s="10">
        <f t="shared" si="1303"/>
        <v>0</v>
      </c>
    </row>
    <row r="687" spans="1:204" ht="18.75" x14ac:dyDescent="0.3">
      <c r="A687" s="146"/>
      <c r="B687" s="146"/>
      <c r="C687"/>
      <c r="D687"/>
      <c r="E687"/>
      <c r="F687"/>
      <c r="G687"/>
      <c r="H687"/>
      <c r="I687"/>
      <c r="J687"/>
      <c r="K687"/>
      <c r="L687"/>
    </row>
    <row r="688" spans="1:204" x14ac:dyDescent="0.25">
      <c r="A688" s="159"/>
      <c r="B688" s="159"/>
      <c r="C688" s="160" t="s">
        <v>11</v>
      </c>
      <c r="D688" s="161">
        <f>D679+D683</f>
        <v>0</v>
      </c>
      <c r="E688" s="161">
        <f t="shared" ref="E688:L688" si="1304">E679+E683</f>
        <v>0</v>
      </c>
      <c r="F688" s="161">
        <f t="shared" si="1304"/>
        <v>0</v>
      </c>
      <c r="G688" s="161">
        <f t="shared" si="1304"/>
        <v>0</v>
      </c>
      <c r="H688" s="161">
        <f t="shared" si="1304"/>
        <v>0</v>
      </c>
      <c r="I688" s="161">
        <f t="shared" si="1304"/>
        <v>0</v>
      </c>
      <c r="J688" s="161">
        <f t="shared" si="1304"/>
        <v>0</v>
      </c>
      <c r="K688" s="161">
        <f t="shared" si="1304"/>
        <v>0</v>
      </c>
      <c r="L688" s="161">
        <f t="shared" si="1304"/>
        <v>0</v>
      </c>
    </row>
    <row r="689" spans="1:12" ht="18.75" x14ac:dyDescent="0.3">
      <c r="A689" s="146"/>
      <c r="B689" s="146"/>
      <c r="C689"/>
      <c r="D689"/>
      <c r="E689"/>
      <c r="F689"/>
      <c r="G689"/>
      <c r="H689"/>
      <c r="I689"/>
      <c r="J689"/>
      <c r="K689"/>
      <c r="L689"/>
    </row>
    <row r="690" spans="1:12" ht="18.75" x14ac:dyDescent="0.3">
      <c r="A690" s="146"/>
      <c r="B690" s="146"/>
      <c r="C690"/>
      <c r="D690"/>
      <c r="E690"/>
      <c r="F690"/>
      <c r="G690"/>
      <c r="H690"/>
      <c r="I690"/>
      <c r="J690"/>
      <c r="K690"/>
      <c r="L690"/>
    </row>
    <row r="691" spans="1:12" ht="18.75" x14ac:dyDescent="0.3">
      <c r="A691" s="141" t="s">
        <v>194</v>
      </c>
      <c r="B691" s="146"/>
      <c r="C691"/>
      <c r="D691"/>
      <c r="E691"/>
      <c r="F691"/>
      <c r="G691"/>
      <c r="H691"/>
      <c r="I691"/>
      <c r="J691"/>
      <c r="K691"/>
      <c r="L691"/>
    </row>
    <row r="692" spans="1:12" ht="45" x14ac:dyDescent="0.25">
      <c r="A692" s="202" t="s">
        <v>47</v>
      </c>
      <c r="B692" s="212"/>
      <c r="C692" s="202" t="s">
        <v>0</v>
      </c>
      <c r="D692" s="140" t="s">
        <v>168</v>
      </c>
      <c r="E692" s="140" t="s">
        <v>163</v>
      </c>
      <c r="F692" s="140" t="s">
        <v>170</v>
      </c>
      <c r="G692" s="140" t="s">
        <v>171</v>
      </c>
      <c r="H692" s="140" t="s">
        <v>164</v>
      </c>
      <c r="I692" s="140" t="s">
        <v>169</v>
      </c>
      <c r="J692"/>
      <c r="K692"/>
      <c r="L692"/>
    </row>
    <row r="693" spans="1:12" x14ac:dyDescent="0.25">
      <c r="A693" s="213"/>
      <c r="B693" s="214"/>
      <c r="C693" s="211"/>
      <c r="D693" s="140" t="s">
        <v>12</v>
      </c>
      <c r="E693" s="202" t="s">
        <v>12</v>
      </c>
      <c r="F693" s="204"/>
      <c r="G693" s="215" t="s">
        <v>12</v>
      </c>
      <c r="H693" s="216"/>
      <c r="I693" s="140" t="s">
        <v>12</v>
      </c>
      <c r="J693"/>
      <c r="K693"/>
      <c r="L693"/>
    </row>
    <row r="694" spans="1:12" ht="30.75" x14ac:dyDescent="0.3">
      <c r="A694" s="142" t="s">
        <v>195</v>
      </c>
      <c r="B694" s="146"/>
      <c r="C694" s="143" t="s">
        <v>196</v>
      </c>
      <c r="D694" s="144">
        <f>D695</f>
        <v>0</v>
      </c>
      <c r="E694" s="144">
        <f t="shared" ref="E694:I694" si="1305">E695</f>
        <v>0</v>
      </c>
      <c r="F694" s="144">
        <f t="shared" si="1305"/>
        <v>0</v>
      </c>
      <c r="G694" s="144">
        <f t="shared" si="1305"/>
        <v>0</v>
      </c>
      <c r="H694" s="144">
        <f t="shared" si="1305"/>
        <v>0</v>
      </c>
      <c r="I694" s="144">
        <f t="shared" si="1305"/>
        <v>0</v>
      </c>
      <c r="J694"/>
      <c r="K694"/>
      <c r="L694"/>
    </row>
    <row r="695" spans="1:12" ht="18.75" x14ac:dyDescent="0.3">
      <c r="A695" s="145" t="s">
        <v>197</v>
      </c>
      <c r="B695" s="146"/>
      <c r="C695" s="94" t="s">
        <v>198</v>
      </c>
      <c r="D695" s="2">
        <f>SUM(D696:D698)</f>
        <v>0</v>
      </c>
      <c r="E695" s="2">
        <f t="shared" ref="E695:H695" si="1306">SUM(E696:E698)</f>
        <v>0</v>
      </c>
      <c r="F695" s="2">
        <f t="shared" si="1306"/>
        <v>0</v>
      </c>
      <c r="G695" s="2">
        <f t="shared" si="1306"/>
        <v>0</v>
      </c>
      <c r="H695" s="2">
        <f t="shared" si="1306"/>
        <v>0</v>
      </c>
      <c r="I695" s="2">
        <f>SUM(I696:I698)</f>
        <v>0</v>
      </c>
      <c r="J695"/>
      <c r="K695"/>
      <c r="L695"/>
    </row>
    <row r="696" spans="1:12" ht="18.75" x14ac:dyDescent="0.3">
      <c r="A696" s="146"/>
      <c r="B696" s="146"/>
      <c r="C696" s="94" t="s">
        <v>199</v>
      </c>
      <c r="D696" s="112">
        <v>0</v>
      </c>
      <c r="E696" s="112">
        <v>0</v>
      </c>
      <c r="F696" s="112">
        <v>0</v>
      </c>
      <c r="G696" s="112">
        <v>0</v>
      </c>
      <c r="H696" s="112">
        <v>0</v>
      </c>
      <c r="I696" s="97">
        <f t="shared" ref="I696" si="1307">SUM(D696:H696)</f>
        <v>0</v>
      </c>
      <c r="J696"/>
      <c r="K696"/>
      <c r="L696"/>
    </row>
    <row r="697" spans="1:12" x14ac:dyDescent="0.25">
      <c r="C697" s="94" t="s">
        <v>201</v>
      </c>
      <c r="D697" s="112">
        <v>0</v>
      </c>
      <c r="E697" s="112">
        <v>0</v>
      </c>
      <c r="F697" s="112">
        <v>0</v>
      </c>
      <c r="G697" s="112">
        <v>0</v>
      </c>
      <c r="H697" s="112">
        <v>0</v>
      </c>
      <c r="I697" s="97">
        <f>SUM(D697:H697)</f>
        <v>0</v>
      </c>
    </row>
    <row r="698" spans="1:12" x14ac:dyDescent="0.25">
      <c r="C698" s="94" t="s">
        <v>200</v>
      </c>
      <c r="D698" s="112">
        <v>0</v>
      </c>
      <c r="E698" s="112">
        <v>0</v>
      </c>
      <c r="F698" s="112">
        <v>0</v>
      </c>
      <c r="G698" s="112">
        <v>0</v>
      </c>
      <c r="H698" s="112">
        <v>0</v>
      </c>
      <c r="I698" s="97">
        <f t="shared" ref="I698" si="1308">SUM(D698:H698)</f>
        <v>0</v>
      </c>
    </row>
    <row r="700" spans="1:12" x14ac:dyDescent="0.25">
      <c r="A700" s="159"/>
      <c r="B700" s="159"/>
      <c r="C700" s="160" t="s">
        <v>11</v>
      </c>
      <c r="D700" s="161">
        <f>D694</f>
        <v>0</v>
      </c>
      <c r="E700" s="161">
        <f t="shared" ref="E700:I700" si="1309">E694</f>
        <v>0</v>
      </c>
      <c r="F700" s="161">
        <f t="shared" si="1309"/>
        <v>0</v>
      </c>
      <c r="G700" s="161">
        <f t="shared" si="1309"/>
        <v>0</v>
      </c>
      <c r="H700" s="161">
        <f t="shared" si="1309"/>
        <v>0</v>
      </c>
      <c r="I700" s="161">
        <f t="shared" si="1309"/>
        <v>0</v>
      </c>
      <c r="J700" s="82"/>
      <c r="K700" s="82"/>
      <c r="L700" s="82"/>
    </row>
  </sheetData>
  <mergeCells count="92">
    <mergeCell ref="A559:B561"/>
    <mergeCell ref="C559:C561"/>
    <mergeCell ref="E559:G559"/>
    <mergeCell ref="H559:J559"/>
    <mergeCell ref="K559:K560"/>
    <mergeCell ref="E561:G561"/>
    <mergeCell ref="H561:J561"/>
    <mergeCell ref="A486:B488"/>
    <mergeCell ref="C486:C488"/>
    <mergeCell ref="E486:G486"/>
    <mergeCell ref="H486:J486"/>
    <mergeCell ref="K486:K487"/>
    <mergeCell ref="E488:G488"/>
    <mergeCell ref="H488:J488"/>
    <mergeCell ref="A301:B303"/>
    <mergeCell ref="C301:C303"/>
    <mergeCell ref="E301:G301"/>
    <mergeCell ref="H301:J301"/>
    <mergeCell ref="K301:K302"/>
    <mergeCell ref="E303:G303"/>
    <mergeCell ref="H303:J303"/>
    <mergeCell ref="A182:B184"/>
    <mergeCell ref="C182:C184"/>
    <mergeCell ref="E182:G182"/>
    <mergeCell ref="H182:J182"/>
    <mergeCell ref="K182:K183"/>
    <mergeCell ref="E184:G184"/>
    <mergeCell ref="H184:J184"/>
    <mergeCell ref="A5:B7"/>
    <mergeCell ref="C5:C7"/>
    <mergeCell ref="E5:G5"/>
    <mergeCell ref="H5:J5"/>
    <mergeCell ref="E219:G219"/>
    <mergeCell ref="H219:J219"/>
    <mergeCell ref="A24:B26"/>
    <mergeCell ref="C24:C26"/>
    <mergeCell ref="A217:B219"/>
    <mergeCell ref="C217:C219"/>
    <mergeCell ref="A108:B110"/>
    <mergeCell ref="C108:C110"/>
    <mergeCell ref="E108:G108"/>
    <mergeCell ref="H108:J108"/>
    <mergeCell ref="E110:G110"/>
    <mergeCell ref="H110:J110"/>
    <mergeCell ref="K397:K398"/>
    <mergeCell ref="E399:G399"/>
    <mergeCell ref="H399:J399"/>
    <mergeCell ref="K5:K6"/>
    <mergeCell ref="E7:G7"/>
    <mergeCell ref="H7:J7"/>
    <mergeCell ref="H217:J217"/>
    <mergeCell ref="K217:K218"/>
    <mergeCell ref="E24:G24"/>
    <mergeCell ref="H24:J24"/>
    <mergeCell ref="K24:K25"/>
    <mergeCell ref="E26:G26"/>
    <mergeCell ref="H26:J26"/>
    <mergeCell ref="E217:G217"/>
    <mergeCell ref="K108:K109"/>
    <mergeCell ref="A374:B375"/>
    <mergeCell ref="C374:C375"/>
    <mergeCell ref="E375:F375"/>
    <mergeCell ref="G375:H375"/>
    <mergeCell ref="E397:G397"/>
    <mergeCell ref="H397:J397"/>
    <mergeCell ref="A397:B399"/>
    <mergeCell ref="C397:C399"/>
    <mergeCell ref="A692:B693"/>
    <mergeCell ref="C692:C693"/>
    <mergeCell ref="E693:F693"/>
    <mergeCell ref="G693:H693"/>
    <mergeCell ref="H592:J592"/>
    <mergeCell ref="A656:B658"/>
    <mergeCell ref="C656:C658"/>
    <mergeCell ref="E656:G656"/>
    <mergeCell ref="H656:J656"/>
    <mergeCell ref="E658:G658"/>
    <mergeCell ref="H658:J658"/>
    <mergeCell ref="K592:K593"/>
    <mergeCell ref="E594:G594"/>
    <mergeCell ref="H594:J594"/>
    <mergeCell ref="A676:B678"/>
    <mergeCell ref="C676:C678"/>
    <mergeCell ref="E676:G676"/>
    <mergeCell ref="H676:J676"/>
    <mergeCell ref="K676:K677"/>
    <mergeCell ref="E678:G678"/>
    <mergeCell ref="H678:J678"/>
    <mergeCell ref="A592:B594"/>
    <mergeCell ref="C592:C594"/>
    <mergeCell ref="E592:G592"/>
    <mergeCell ref="K656:K65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rowBreaks count="12" manualBreakCount="12">
    <brk id="22" max="16383" man="1"/>
    <brk id="107" max="11" man="1"/>
    <brk id="181" max="11" man="1"/>
    <brk id="215" max="16383" man="1"/>
    <brk id="300" max="11" man="1"/>
    <brk id="372" max="16383" man="1"/>
    <brk id="395" max="16383" man="1"/>
    <brk id="485" max="11" man="1"/>
    <brk id="558" max="11" man="1"/>
    <brk id="590" max="16383" man="1"/>
    <brk id="655" max="11" man="1"/>
    <brk id="701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Deckblatt</vt:lpstr>
      <vt:lpstr>Rechnung</vt:lpstr>
      <vt:lpstr>Deckblatt!Druckbereich</vt:lpstr>
      <vt:lpstr>Rechnung!Druckbereich</vt:lpstr>
      <vt:lpstr>Deckblatt!Print_Area</vt:lpstr>
      <vt:lpstr>Rechnung!Print_Area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Kother, Annett (II E 3)</cp:lastModifiedBy>
  <cp:lastPrinted>2024-08-29T07:15:35Z</cp:lastPrinted>
  <dcterms:created xsi:type="dcterms:W3CDTF">2020-07-15T06:59:35Z</dcterms:created>
  <dcterms:modified xsi:type="dcterms:W3CDTF">2024-08-29T07:15:43Z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MF_DOMEA_PROD">
    <vt:lpwstr>65D92910-4439-11EF-A315-CC5CE8FA4E9C</vt:lpwstr>
  </op:property>
</op:Properties>
</file>